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22884317-4C1D-4406-BB64-4FE6A40DEC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PUESTA ECONOMICA" sheetId="1" r:id="rId1"/>
  </sheets>
  <calcPr calcId="181029"/>
  <extLst>
    <ext uri="GoogleSheetsCustomDataVersion2">
      <go:sheetsCustomData xmlns:go="http://customooxmlschemas.google.com/" r:id="rId5" roundtripDataChecksum="FYICQ2DPgk4qJYStNc7nkINorArgSqwrSVOhE9llEQA="/>
    </ext>
  </extLst>
</workbook>
</file>

<file path=xl/calcChain.xml><?xml version="1.0" encoding="utf-8"?>
<calcChain xmlns="http://schemas.openxmlformats.org/spreadsheetml/2006/main">
  <c r="G37" i="1" l="1"/>
  <c r="I36" i="1"/>
  <c r="J36" i="1" s="1"/>
  <c r="K36" i="1" s="1"/>
  <c r="I35" i="1"/>
  <c r="J35" i="1" s="1"/>
  <c r="K35" i="1" s="1"/>
  <c r="I34" i="1"/>
  <c r="J34" i="1" s="1"/>
  <c r="K34" i="1" s="1"/>
  <c r="I33" i="1"/>
  <c r="J33" i="1" s="1"/>
  <c r="K33" i="1" s="1"/>
  <c r="I32" i="1"/>
  <c r="J32" i="1" s="1"/>
  <c r="K32" i="1" s="1"/>
  <c r="I31" i="1"/>
  <c r="K31" i="1" s="1"/>
  <c r="I30" i="1"/>
  <c r="J30" i="1" s="1"/>
  <c r="K30" i="1" s="1"/>
  <c r="I29" i="1"/>
  <c r="J29" i="1" s="1"/>
  <c r="K29" i="1" s="1"/>
  <c r="I28" i="1"/>
  <c r="J28" i="1" s="1"/>
  <c r="K28" i="1" s="1"/>
  <c r="I27" i="1"/>
  <c r="J27" i="1" s="1"/>
  <c r="K27" i="1" s="1"/>
  <c r="I26" i="1"/>
  <c r="J26" i="1" s="1"/>
  <c r="K26" i="1" s="1"/>
  <c r="I25" i="1"/>
  <c r="J25" i="1" s="1"/>
  <c r="K25" i="1" s="1"/>
  <c r="I24" i="1"/>
  <c r="J24" i="1" s="1"/>
  <c r="K24" i="1" s="1"/>
  <c r="I23" i="1"/>
  <c r="J23" i="1" s="1"/>
  <c r="K23" i="1" s="1"/>
  <c r="I22" i="1"/>
  <c r="J22" i="1" s="1"/>
  <c r="K22" i="1" s="1"/>
  <c r="I21" i="1" l="1"/>
  <c r="J21" i="1" s="1"/>
  <c r="K21" i="1" s="1"/>
  <c r="I20" i="1"/>
  <c r="J20" i="1" s="1"/>
  <c r="K20" i="1" s="1"/>
  <c r="I19" i="1"/>
  <c r="J19" i="1" s="1"/>
  <c r="K19" i="1" s="1"/>
  <c r="I18" i="1"/>
  <c r="J18" i="1" s="1"/>
  <c r="K18" i="1" s="1"/>
  <c r="I17" i="1"/>
  <c r="J17" i="1" s="1"/>
  <c r="K17" i="1" s="1"/>
  <c r="I16" i="1"/>
  <c r="J16" i="1" s="1"/>
  <c r="K16" i="1" s="1"/>
  <c r="I15" i="1"/>
  <c r="J15" i="1" s="1"/>
  <c r="K15" i="1" s="1"/>
  <c r="I14" i="1"/>
  <c r="J14" i="1" s="1"/>
  <c r="K14" i="1" s="1"/>
  <c r="I13" i="1"/>
  <c r="J13" i="1" s="1"/>
  <c r="K13" i="1" s="1"/>
  <c r="I12" i="1"/>
  <c r="J12" i="1" s="1"/>
  <c r="K12" i="1" s="1"/>
  <c r="I11" i="1"/>
  <c r="J11" i="1" s="1"/>
  <c r="K11" i="1" s="1"/>
  <c r="I10" i="1"/>
  <c r="J10" i="1" s="1"/>
  <c r="K10" i="1" s="1"/>
  <c r="I9" i="1"/>
  <c r="J9" i="1" s="1"/>
  <c r="K9" i="1" s="1"/>
  <c r="I8" i="1"/>
  <c r="J8" i="1" s="1"/>
  <c r="K8" i="1" s="1"/>
  <c r="I7" i="1"/>
  <c r="I37" i="1" l="1"/>
  <c r="J7" i="1"/>
  <c r="K7" i="1" l="1"/>
  <c r="K37" i="1" s="1"/>
  <c r="K39" i="1" s="1"/>
  <c r="J37" i="1"/>
  <c r="J39" i="1" s="1"/>
</calcChain>
</file>

<file path=xl/sharedStrings.xml><?xml version="1.0" encoding="utf-8"?>
<sst xmlns="http://schemas.openxmlformats.org/spreadsheetml/2006/main" count="99" uniqueCount="68">
  <si>
    <t>FORMATO COTIZACION</t>
  </si>
  <si>
    <t>NIT</t>
  </si>
  <si>
    <t>CANTIDAD PERSONAL
( A )</t>
  </si>
  <si>
    <t>UNIDAD</t>
  </si>
  <si>
    <t>VALOR UNITARIO  
(sin incluir IVA )
( B )</t>
  </si>
  <si>
    <t>IVA % 
( C )</t>
  </si>
  <si>
    <t>VALOR IVA 
( D = B x C )</t>
  </si>
  <si>
    <t xml:space="preserve">VALOR UNITARIO 
(Incluido IVA )
( E = B + D ) </t>
  </si>
  <si>
    <t xml:space="preserve">VALOR TOTAL 
( Incluido IVA)
( F =  A x E ) </t>
  </si>
  <si>
    <t>UND</t>
  </si>
  <si>
    <t>Notas:</t>
  </si>
  <si>
    <t>1. La propuesta económica deberá presentarse en Formato Excel y pdf con valores redondeados y sin decimales.</t>
  </si>
  <si>
    <t>2. La propuesta debe indicar si aplica IVA o de lo contrario debera indicar la partida aracelaria de exención o exclusion  de iva.</t>
  </si>
  <si>
    <t>3. Dar cumplimiento a las especificaciones de la FICHA TECNICA.</t>
  </si>
  <si>
    <t>El valor de las estampillas corresponde a:</t>
  </si>
  <si>
    <t>RUBRO</t>
  </si>
  <si>
    <t>UNIVERSIDAD DISTRITAL</t>
  </si>
  <si>
    <t>PROADULTO MAYOR</t>
  </si>
  <si>
    <t>PROCULTURA</t>
  </si>
  <si>
    <t>TOTAL</t>
  </si>
  <si>
    <t>NOMBRE Y FIRMA DEL PROPONENTE O REPRESENTANTE LEGAL:</t>
  </si>
  <si>
    <t>FECHA DE DILIGENCIAMIENTO:</t>
  </si>
  <si>
    <t>4. El proveedor al proyectar su propuesta económica, deberá tener en cuenta, todos los costos directos e indirectos asociados a la adquisición de los bienes, servicios y/o obra tales como: impuestos, contribuciones, tasas, (tales como IVA, rete ICA, estampilla Universidad Distrital, estampilla Pro-Adulto Mayor, estampilla Pro-Cultura), y todos aquellos a los que haya lugar (CUANDO APLIQUE)</t>
  </si>
  <si>
    <r>
      <t xml:space="preserve">OBJETO: </t>
    </r>
    <r>
      <rPr>
        <sz val="9"/>
        <color theme="1"/>
        <rFont val="Arial Narrow"/>
        <family val="2"/>
      </rPr>
      <t>PRESTACIÓN DE SERVICIOS PARA LA REALIZACIÓN DE EXÁMENES MÉDICOS Y VACUNACIÓN A LOS COLABORADORES DE LA UAERMV EN CUMPLIMIENTO DE LA NORMATIVIDAD VIGENTE</t>
    </r>
  </si>
  <si>
    <t>x</t>
  </si>
  <si>
    <t>TOTAL PROPUESTA ECONOMICA</t>
  </si>
  <si>
    <t>No.</t>
  </si>
  <si>
    <t>TIPO DE EXAMEN</t>
  </si>
  <si>
    <t>DESCRIPCIÓN DEL EXAMEN</t>
  </si>
  <si>
    <t>EXAMENES GENERALES</t>
  </si>
  <si>
    <t>MEDICO OCUPACIONAL Énfasis en Cardio vascular y Osteomuscular 
PRE INGRESO, PERIÓDICO (CON ALTURAS, ESPACIOS CONFINADOS), RETIRO, POST-INCAPACIDAD, POR CAMBIO DE OCUPACIÓN O REASIGNACIÓN, RETORNO LABORAL, SEGUIMIENTO O CONTROL, PRE DEPORTIVO (ÉNFASIS CARDIOVASCULAR).</t>
  </si>
  <si>
    <t>Electrocardiograma, (PERIODICOS ,INGRESO, ALTURAS Y CONFINADOS, PREDEPORTIVOS)</t>
  </si>
  <si>
    <t>OPTOMETRIA( CAMPOS VISUALES T TEST DE COLORES) Y OFTALMOSCOPIA (,( PERIODICOS ,INGRESO ALTURAS Y CONFINADOS)</t>
  </si>
  <si>
    <t>GLICEMIA (PERIODICOS ,INGRESO ALTURAS Y CONFINADOS)</t>
  </si>
  <si>
    <t>PERFIL LIPIDICO ((HDL, LDL, colesterol y triglicéridos) (PERIODICOS ,INGRESO ALTURAS Y CONFINADOS)</t>
  </si>
  <si>
    <t xml:space="preserve">CUADRO HEMATICO IV (COMPLETO ) para espacios confinados </t>
  </si>
  <si>
    <t xml:space="preserve">VACUNAS Tétanos </t>
  </si>
  <si>
    <t xml:space="preserve">VACUNAS HEPATITIS A </t>
  </si>
  <si>
    <t>VACUNAS HEPATITIS B</t>
  </si>
  <si>
    <t>PRUEBAS DE ALCOHOL</t>
  </si>
  <si>
    <t>Pruebas de Alcohol en Sangre</t>
  </si>
  <si>
    <t>PRUEBAS DE DROGAS</t>
  </si>
  <si>
    <t>INSPECCIONES PUESTOS DE TRABAJO</t>
  </si>
  <si>
    <t>INSPECCION PUESTO DE TRABAJO (Tele trabajadores de Manera Virtual).</t>
  </si>
  <si>
    <t>ANALISIS DE PUESTO DE TRABAJO</t>
  </si>
  <si>
    <t>Médico, Especialista y Licencia Salud Ocupacional Vigente</t>
  </si>
  <si>
    <t>Para realizar investigaciones de enfermedades laborales con su respectivo informe.</t>
  </si>
  <si>
    <t>EXAMENES ESPECIALIZADOS</t>
  </si>
  <si>
    <t>AUDIOMETRIA (PERIODICOS, INGRESO , CONTROLES PARA PVE AUDITIVO  , ALTURAS Y CONFINADOS )</t>
  </si>
  <si>
    <t>TRABAJO EN ALTURAS TEST DE FOBIA DE ALTURAS</t>
  </si>
  <si>
    <t>TRABAJO EN ALTURAS PRUEBA DE EQUILIBRIO</t>
  </si>
  <si>
    <t>TEST DE FOBIA ESPACIO CONFINADOS</t>
  </si>
  <si>
    <t xml:space="preserve">VALORACION POR PSICOLOGIA PARA ESPACIOS CONFINADOS Y ALTURAS </t>
  </si>
  <si>
    <t xml:space="preserve">ESPIROMETRIA PERIODICAS, INGRESOS/PERIODICOS /EGRESO, ESPACIOS CONFINADOS </t>
  </si>
  <si>
    <t xml:space="preserve">RIESGO QUIMICO énfasis neurológico SNC y Periférico PERIODICO , INGRESO </t>
  </si>
  <si>
    <t xml:space="preserve">RIESGO QUIMICO énfasis en vías respiratorias superiores e inferiores PERIODICOS, INGRESO </t>
  </si>
  <si>
    <t>RIESGO QUIMICO énfasis dermatológico PERIODICOS, INGRESO</t>
  </si>
  <si>
    <t xml:space="preserve">RIESGO QUIMICO Acido S-Fenil mercapturico en orina al final de la jornada y la semana. INGRESO PERIODICO </t>
  </si>
  <si>
    <t>Transaminasas (TGO - TGP), Micro albuminuria PERIODICOS, INGRESO , CONTROL</t>
  </si>
  <si>
    <t>Prueba de Tuberculina para INGRESOS</t>
  </si>
  <si>
    <t>Radiografía de tórax con lectura ILO para INGRESOS/PERIODICOS /EGRESO</t>
  </si>
  <si>
    <t>EXAMENES PARA CONDUCTORES Énfasis en sistema nervioso central y periférico, sistema osteomuscular y vasculares específicos para exposición a vibración global y segmentaria - mano brazo, según corresponda.</t>
  </si>
  <si>
    <t>EXAMENES PARA CONDUCTORES Test Psiconsometrico</t>
  </si>
  <si>
    <t>FACTORES PSICOSOCIALES INDIVIDUALES</t>
  </si>
  <si>
    <t>Aplicación presencial (lápiz y papel) de la Batería de Instrumentos para la Evaluación de Factores de Riesgo Psicosocial del Ministerio del Trabajo y la Pontificia Universidad Javeriana, orientada a identificar, evaluar y clasificar los factores de riesgo psicosocial, conforme a la Resolución 2646 de 2008 y la Resolución 2764 de 2022, como insumo para la valoración del riesgo psicosocial de la vigencia 2024. Incluye la entrega de base de datos de trabajadores con niveles de riesgo alto y muy alto, garantizando la confidencialidad y el uso exclusivo de la información para el SG-SST.</t>
  </si>
  <si>
    <t>Panel Dos de Drogas (marihuana y Cocaína)</t>
  </si>
  <si>
    <t>Qualitas Salud Ltda</t>
  </si>
  <si>
    <t>800132210 - 9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</si>
</sst>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$&quot;\ * #,##0_-;\-&quot;$&quot;\ * #,##0_-;_-&quot;$&quot;\ * &quot;-&quot;_-;_-@_-"/>
    <numFmt numFmtId="164" formatCode="&quot;$&quot;\ #,##0.00;[Red]&quot;$&quot;\ #,##0.00"/>
    <numFmt numFmtId="165" formatCode="&quot;$&quot;\ #,##0.00"/>
  </numFmts>
  <fonts count="17" x14ac:knownFonts="1">
    <font>
      <sz val="11"/>
      <color theme="1"/>
      <name val="Calibri"/>
      <scheme val="minor"/>
    </font>
    <font>
      <sz val="8"/>
      <color theme="1"/>
      <name val="Arial Narrow"/>
      <family val="2"/>
    </font>
    <font>
      <b/>
      <sz val="10"/>
      <color theme="1"/>
      <name val="Arial Narrow"/>
      <family val="2"/>
    </font>
    <font>
      <sz val="11"/>
      <name val="Calibri"/>
      <family val="2"/>
    </font>
    <font>
      <b/>
      <sz val="9"/>
      <color theme="1"/>
      <name val="Arial Narrow"/>
      <family val="2"/>
    </font>
    <font>
      <b/>
      <sz val="8"/>
      <color rgb="FF000000"/>
      <name val="Arial Narrow"/>
      <family val="2"/>
    </font>
    <font>
      <b/>
      <sz val="8"/>
      <color theme="1"/>
      <name val="Arial Narrow"/>
      <family val="2"/>
    </font>
    <font>
      <sz val="8"/>
      <color rgb="FF000000"/>
      <name val="Arial Narrow"/>
      <family val="2"/>
    </font>
    <font>
      <sz val="8"/>
      <color theme="5"/>
      <name val="Arial Narrow"/>
      <family val="2"/>
    </font>
    <font>
      <b/>
      <sz val="9"/>
      <color theme="5"/>
      <name val="Arial Narrow"/>
      <family val="2"/>
    </font>
    <font>
      <sz val="10"/>
      <color theme="1"/>
      <name val="Arial Narrow"/>
      <family val="2"/>
    </font>
    <font>
      <b/>
      <sz val="8"/>
      <color rgb="FFFF0000"/>
      <name val="Arial Narrow"/>
      <family val="2"/>
    </font>
    <font>
      <sz val="9"/>
      <color theme="1"/>
      <name val="Arial Narrow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8"/>
      <color theme="1"/>
      <name val="Arial Narrow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2" fontId="16" fillId="0" borderId="0" applyFont="0" applyFill="0" applyBorder="0" applyAlignment="0" applyProtection="0"/>
  </cellStyleXfs>
  <cellXfs count="10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6" fillId="0" borderId="0" xfId="0" applyFont="1"/>
    <xf numFmtId="165" fontId="6" fillId="0" borderId="0" xfId="0" applyNumberFormat="1" applyFont="1"/>
    <xf numFmtId="165" fontId="6" fillId="3" borderId="9" xfId="0" applyNumberFormat="1" applyFont="1" applyFill="1" applyBorder="1" applyAlignment="1">
      <alignment vertical="center" wrapText="1"/>
    </xf>
    <xf numFmtId="165" fontId="6" fillId="3" borderId="10" xfId="0" applyNumberFormat="1" applyFont="1" applyFill="1" applyBorder="1" applyAlignment="1">
      <alignment vertical="center" wrapText="1"/>
    </xf>
    <xf numFmtId="0" fontId="1" fillId="3" borderId="9" xfId="0" applyFont="1" applyFill="1" applyBorder="1"/>
    <xf numFmtId="0" fontId="6" fillId="3" borderId="11" xfId="0" applyFont="1" applyFill="1" applyBorder="1" applyAlignment="1">
      <alignment horizontal="center" vertical="center" wrapText="1"/>
    </xf>
    <xf numFmtId="9" fontId="8" fillId="3" borderId="11" xfId="0" applyNumberFormat="1" applyFont="1" applyFill="1" applyBorder="1" applyAlignment="1">
      <alignment horizontal="center" vertical="center" wrapText="1"/>
    </xf>
    <xf numFmtId="165" fontId="1" fillId="3" borderId="12" xfId="0" applyNumberFormat="1" applyFont="1" applyFill="1" applyBorder="1" applyAlignment="1">
      <alignment vertical="center" wrapText="1"/>
    </xf>
    <xf numFmtId="165" fontId="1" fillId="3" borderId="9" xfId="0" applyNumberFormat="1" applyFont="1" applyFill="1" applyBorder="1"/>
    <xf numFmtId="165" fontId="4" fillId="2" borderId="8" xfId="0" applyNumberFormat="1" applyFont="1" applyFill="1" applyBorder="1" applyAlignment="1">
      <alignment vertical="center"/>
    </xf>
    <xf numFmtId="165" fontId="4" fillId="2" borderId="14" xfId="0" applyNumberFormat="1" applyFont="1" applyFill="1" applyBorder="1" applyAlignment="1">
      <alignment vertical="center"/>
    </xf>
    <xf numFmtId="165" fontId="1" fillId="0" borderId="0" xfId="0" applyNumberFormat="1" applyFont="1" applyAlignment="1">
      <alignment vertical="center"/>
    </xf>
    <xf numFmtId="0" fontId="1" fillId="0" borderId="15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6" fillId="0" borderId="15" xfId="0" applyFont="1" applyBorder="1" applyAlignment="1">
      <alignment horizontal="left" vertical="center" wrapText="1"/>
    </xf>
    <xf numFmtId="0" fontId="6" fillId="0" borderId="18" xfId="0" applyFont="1" applyBorder="1" applyAlignment="1">
      <alignment vertical="center" wrapText="1"/>
    </xf>
    <xf numFmtId="0" fontId="1" fillId="0" borderId="18" xfId="0" applyFont="1" applyBorder="1"/>
    <xf numFmtId="0" fontId="1" fillId="0" borderId="18" xfId="0" applyFont="1" applyBorder="1" applyAlignment="1">
      <alignment vertical="center"/>
    </xf>
    <xf numFmtId="0" fontId="1" fillId="0" borderId="16" xfId="0" applyFont="1" applyBorder="1"/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1" fillId="0" borderId="17" xfId="0" applyFont="1" applyBorder="1"/>
    <xf numFmtId="0" fontId="1" fillId="0" borderId="19" xfId="0" applyFont="1" applyBorder="1"/>
    <xf numFmtId="165" fontId="4" fillId="2" borderId="21" xfId="0" applyNumberFormat="1" applyFont="1" applyFill="1" applyBorder="1" applyAlignment="1">
      <alignment vertical="center" wrapText="1"/>
    </xf>
    <xf numFmtId="9" fontId="9" fillId="2" borderId="21" xfId="0" applyNumberFormat="1" applyFont="1" applyFill="1" applyBorder="1" applyAlignment="1">
      <alignment horizontal="center" vertical="center" wrapText="1"/>
    </xf>
    <xf numFmtId="165" fontId="4" fillId="2" borderId="22" xfId="0" applyNumberFormat="1" applyFont="1" applyFill="1" applyBorder="1" applyAlignment="1">
      <alignment vertical="center" wrapText="1"/>
    </xf>
    <xf numFmtId="165" fontId="4" fillId="2" borderId="19" xfId="0" applyNumberFormat="1" applyFont="1" applyFill="1" applyBorder="1" applyAlignment="1">
      <alignment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164" fontId="1" fillId="0" borderId="27" xfId="0" applyNumberFormat="1" applyFont="1" applyBorder="1" applyAlignment="1">
      <alignment vertical="center"/>
    </xf>
    <xf numFmtId="9" fontId="8" fillId="0" borderId="27" xfId="0" applyNumberFormat="1" applyFont="1" applyBorder="1" applyAlignment="1">
      <alignment horizontal="center" vertical="center" wrapText="1"/>
    </xf>
    <xf numFmtId="165" fontId="1" fillId="0" borderId="27" xfId="0" applyNumberFormat="1" applyFont="1" applyBorder="1" applyAlignment="1">
      <alignment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31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14" fillId="4" borderId="25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center" vertical="center" wrapText="1"/>
    </xf>
    <xf numFmtId="165" fontId="1" fillId="0" borderId="33" xfId="0" applyNumberFormat="1" applyFont="1" applyBorder="1" applyAlignment="1">
      <alignment vertical="center" wrapText="1"/>
    </xf>
    <xf numFmtId="0" fontId="6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164" fontId="1" fillId="0" borderId="35" xfId="0" applyNumberFormat="1" applyFont="1" applyBorder="1" applyAlignment="1">
      <alignment vertical="center"/>
    </xf>
    <xf numFmtId="9" fontId="8" fillId="0" borderId="35" xfId="0" applyNumberFormat="1" applyFont="1" applyBorder="1" applyAlignment="1">
      <alignment horizontal="center" vertical="center" wrapText="1"/>
    </xf>
    <xf numFmtId="165" fontId="1" fillId="0" borderId="35" xfId="0" applyNumberFormat="1" applyFont="1" applyBorder="1" applyAlignment="1">
      <alignment vertical="center" wrapText="1"/>
    </xf>
    <xf numFmtId="165" fontId="1" fillId="0" borderId="36" xfId="0" applyNumberFormat="1" applyFont="1" applyBorder="1" applyAlignment="1">
      <alignment vertical="center" wrapText="1"/>
    </xf>
    <xf numFmtId="14" fontId="6" fillId="0" borderId="18" xfId="0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4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/>
    </xf>
    <xf numFmtId="0" fontId="3" fillId="0" borderId="6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13" fillId="0" borderId="2" xfId="0" applyFont="1" applyBorder="1"/>
    <xf numFmtId="0" fontId="13" fillId="0" borderId="3" xfId="0" applyFont="1" applyBorder="1"/>
    <xf numFmtId="0" fontId="4" fillId="0" borderId="4" xfId="0" applyFont="1" applyBorder="1" applyAlignment="1">
      <alignment horizontal="center" vertical="center" wrapText="1"/>
    </xf>
    <xf numFmtId="0" fontId="3" fillId="0" borderId="6" xfId="0" applyFont="1" applyBorder="1"/>
    <xf numFmtId="0" fontId="3" fillId="0" borderId="11" xfId="0" applyFont="1" applyBorder="1"/>
    <xf numFmtId="0" fontId="13" fillId="0" borderId="11" xfId="0" applyFont="1" applyBorder="1"/>
    <xf numFmtId="0" fontId="13" fillId="0" borderId="6" xfId="0" applyFont="1" applyBorder="1"/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31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0" fillId="0" borderId="0" xfId="0"/>
    <xf numFmtId="0" fontId="11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3" fillId="0" borderId="13" xfId="0" applyFont="1" applyBorder="1"/>
    <xf numFmtId="0" fontId="10" fillId="0" borderId="4" xfId="0" applyFont="1" applyBorder="1" applyAlignment="1">
      <alignment horizontal="left" vertical="center"/>
    </xf>
    <xf numFmtId="0" fontId="3" fillId="0" borderId="5" xfId="0" applyFont="1" applyBorder="1"/>
    <xf numFmtId="0" fontId="10" fillId="0" borderId="15" xfId="0" applyFont="1" applyBorder="1" applyAlignment="1">
      <alignment horizontal="left" vertical="center"/>
    </xf>
    <xf numFmtId="0" fontId="3" fillId="0" borderId="16" xfId="0" applyFont="1" applyBorder="1"/>
    <xf numFmtId="0" fontId="10" fillId="0" borderId="15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4" fillId="2" borderId="17" xfId="0" applyFont="1" applyFill="1" applyBorder="1" applyAlignment="1">
      <alignment horizontal="right" vertical="center" wrapText="1"/>
    </xf>
    <xf numFmtId="0" fontId="4" fillId="2" borderId="18" xfId="0" applyFont="1" applyFill="1" applyBorder="1" applyAlignment="1">
      <alignment horizontal="right" vertical="center" wrapText="1"/>
    </xf>
    <xf numFmtId="0" fontId="4" fillId="2" borderId="19" xfId="0" applyFont="1" applyFill="1" applyBorder="1" applyAlignment="1">
      <alignment horizontal="right" vertical="center" wrapText="1"/>
    </xf>
    <xf numFmtId="42" fontId="6" fillId="0" borderId="0" xfId="1" applyFont="1"/>
    <xf numFmtId="42" fontId="1" fillId="0" borderId="0" xfId="1" applyFont="1"/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1156607</xdr:colOff>
      <xdr:row>52</xdr:row>
      <xdr:rowOff>68036</xdr:rowOff>
    </xdr:from>
    <xdr:to>
      <xdr:col>3</xdr:col>
      <xdr:colOff>2142771</xdr:colOff>
      <xdr:row>61</xdr:row>
      <xdr:rowOff>79375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852A1FB-445A-E859-6D16-098E50F492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0803" y="16158482"/>
          <a:ext cx="2210807" cy="19276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1"/>
  <sheetViews>
    <sheetView showGridLines="0" tabSelected="1" zoomScale="84" zoomScaleNormal="84" workbookViewId="0">
      <selection activeCell="J10" sqref="J10"/>
    </sheetView>
  </sheetViews>
  <sheetFormatPr baseColWidth="10" defaultColWidth="14.42578125" defaultRowHeight="15" x14ac:dyDescent="0.25"/>
  <cols>
    <col min="1" max="1" width="1.5703125" customWidth="1"/>
    <col min="2" max="2" width="4.140625" customWidth="1"/>
    <col min="3" max="3" width="18.42578125" customWidth="1"/>
    <col min="4" max="4" width="43.140625" customWidth="1"/>
    <col min="5" max="5" width="8.42578125" customWidth="1"/>
    <col min="6" max="6" width="6.42578125" customWidth="1"/>
    <col min="7" max="7" width="11.85546875" customWidth="1"/>
    <col min="8" max="8" width="7.42578125" customWidth="1"/>
    <col min="9" max="9" width="8.85546875" customWidth="1"/>
    <col min="10" max="11" width="11.42578125" customWidth="1"/>
    <col min="12" max="12" width="1.5703125" customWidth="1"/>
    <col min="13" max="13" width="13.85546875" customWidth="1"/>
    <col min="14" max="16" width="11.42578125" customWidth="1"/>
    <col min="17" max="17" width="20.28515625" customWidth="1"/>
    <col min="18" max="24" width="11.42578125" customWidth="1"/>
  </cols>
  <sheetData>
    <row r="1" spans="1:24" ht="15.75" thickBot="1" x14ac:dyDescent="0.3">
      <c r="A1" s="1"/>
      <c r="B1" s="1"/>
      <c r="C1" s="1"/>
      <c r="D1" s="1"/>
      <c r="E1" s="1"/>
      <c r="F1" s="1"/>
      <c r="G1" s="1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5.75" thickBot="1" x14ac:dyDescent="0.3">
      <c r="A2" s="1"/>
      <c r="B2" s="68" t="s">
        <v>0</v>
      </c>
      <c r="C2" s="69"/>
      <c r="D2" s="69"/>
      <c r="E2" s="69"/>
      <c r="F2" s="69"/>
      <c r="G2" s="69"/>
      <c r="H2" s="69"/>
      <c r="I2" s="69"/>
      <c r="J2" s="69"/>
      <c r="K2" s="70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40.15" customHeight="1" thickBot="1" x14ac:dyDescent="0.3">
      <c r="A3" s="1"/>
      <c r="B3" s="71" t="s">
        <v>23</v>
      </c>
      <c r="C3" s="72"/>
      <c r="D3" s="72"/>
      <c r="E3" s="72"/>
      <c r="F3" s="72"/>
      <c r="G3" s="72"/>
      <c r="H3" s="72"/>
      <c r="I3" s="72"/>
      <c r="J3" s="72"/>
      <c r="K3" s="73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5.75" thickBot="1" x14ac:dyDescent="0.3">
      <c r="A4" s="1"/>
      <c r="B4" s="74" t="s">
        <v>24</v>
      </c>
      <c r="C4" s="70"/>
      <c r="D4" s="69" t="s">
        <v>66</v>
      </c>
      <c r="E4" s="75"/>
      <c r="F4" s="75"/>
      <c r="G4" s="75"/>
      <c r="H4" s="75"/>
      <c r="I4" s="75"/>
      <c r="J4" s="75"/>
      <c r="K4" s="76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5.75" thickBot="1" x14ac:dyDescent="0.3">
      <c r="A5" s="1"/>
      <c r="B5" s="77" t="s">
        <v>1</v>
      </c>
      <c r="C5" s="78"/>
      <c r="D5" s="79" t="s">
        <v>67</v>
      </c>
      <c r="E5" s="80"/>
      <c r="F5" s="80"/>
      <c r="G5" s="80"/>
      <c r="H5" s="80"/>
      <c r="I5" s="80"/>
      <c r="J5" s="80"/>
      <c r="K5" s="8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51.75" thickBot="1" x14ac:dyDescent="0.3">
      <c r="A6" s="1"/>
      <c r="B6" s="40" t="s">
        <v>26</v>
      </c>
      <c r="C6" s="41" t="s">
        <v>27</v>
      </c>
      <c r="D6" s="41" t="s">
        <v>28</v>
      </c>
      <c r="E6" s="41" t="s">
        <v>2</v>
      </c>
      <c r="F6" s="41" t="s">
        <v>3</v>
      </c>
      <c r="G6" s="42" t="s">
        <v>4</v>
      </c>
      <c r="H6" s="41" t="s">
        <v>5</v>
      </c>
      <c r="I6" s="41" t="s">
        <v>6</v>
      </c>
      <c r="J6" s="42" t="s">
        <v>7</v>
      </c>
      <c r="K6" s="43" t="s">
        <v>8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89.25" x14ac:dyDescent="0.25">
      <c r="A7" s="1"/>
      <c r="B7" s="59">
        <v>1</v>
      </c>
      <c r="C7" s="82" t="s">
        <v>29</v>
      </c>
      <c r="D7" s="56" t="s">
        <v>30</v>
      </c>
      <c r="E7" s="44">
        <v>215</v>
      </c>
      <c r="F7" s="47" t="s">
        <v>9</v>
      </c>
      <c r="G7" s="48">
        <v>65000</v>
      </c>
      <c r="H7" s="49">
        <v>0</v>
      </c>
      <c r="I7" s="50">
        <f t="shared" ref="I7:I21" si="0">ROUND(G7*H7,0)</f>
        <v>0</v>
      </c>
      <c r="J7" s="50">
        <f>+G7+I7</f>
        <v>65000</v>
      </c>
      <c r="K7" s="60">
        <f t="shared" ref="K7:K36" si="1">J7*E7</f>
        <v>13975000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25.5" x14ac:dyDescent="0.25">
      <c r="A8" s="1"/>
      <c r="B8" s="59">
        <v>2</v>
      </c>
      <c r="C8" s="83"/>
      <c r="D8" s="57" t="s">
        <v>31</v>
      </c>
      <c r="E8" s="44">
        <v>215</v>
      </c>
      <c r="F8" s="47" t="s">
        <v>9</v>
      </c>
      <c r="G8" s="48">
        <v>50000</v>
      </c>
      <c r="H8" s="49">
        <v>0</v>
      </c>
      <c r="I8" s="50">
        <f t="shared" si="0"/>
        <v>0</v>
      </c>
      <c r="J8" s="50">
        <f t="shared" ref="J8:J21" si="2">+G8+I8</f>
        <v>50000</v>
      </c>
      <c r="K8" s="60">
        <f t="shared" si="1"/>
        <v>10750000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38.25" x14ac:dyDescent="0.25">
      <c r="A9" s="1"/>
      <c r="B9" s="59">
        <v>3</v>
      </c>
      <c r="C9" s="83"/>
      <c r="D9" s="57" t="s">
        <v>32</v>
      </c>
      <c r="E9" s="44">
        <v>215</v>
      </c>
      <c r="F9" s="47" t="s">
        <v>9</v>
      </c>
      <c r="G9" s="48">
        <v>35000</v>
      </c>
      <c r="H9" s="49">
        <v>0</v>
      </c>
      <c r="I9" s="50">
        <f t="shared" si="0"/>
        <v>0</v>
      </c>
      <c r="J9" s="50">
        <f t="shared" si="2"/>
        <v>35000</v>
      </c>
      <c r="K9" s="60">
        <f t="shared" si="1"/>
        <v>7525000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x14ac:dyDescent="0.25">
      <c r="A10" s="1"/>
      <c r="B10" s="59">
        <v>4</v>
      </c>
      <c r="C10" s="83"/>
      <c r="D10" s="57" t="s">
        <v>33</v>
      </c>
      <c r="E10" s="44">
        <v>215</v>
      </c>
      <c r="F10" s="47" t="s">
        <v>9</v>
      </c>
      <c r="G10" s="48">
        <v>30000</v>
      </c>
      <c r="H10" s="49">
        <v>0</v>
      </c>
      <c r="I10" s="50">
        <f t="shared" si="0"/>
        <v>0</v>
      </c>
      <c r="J10" s="50">
        <f t="shared" si="2"/>
        <v>30000</v>
      </c>
      <c r="K10" s="60">
        <f t="shared" si="1"/>
        <v>6450000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25.5" x14ac:dyDescent="0.25">
      <c r="A11" s="1"/>
      <c r="B11" s="59">
        <v>5</v>
      </c>
      <c r="C11" s="83"/>
      <c r="D11" s="57" t="s">
        <v>34</v>
      </c>
      <c r="E11" s="44">
        <v>215</v>
      </c>
      <c r="F11" s="47" t="s">
        <v>9</v>
      </c>
      <c r="G11" s="48">
        <v>60000</v>
      </c>
      <c r="H11" s="49">
        <v>0</v>
      </c>
      <c r="I11" s="50">
        <f t="shared" si="0"/>
        <v>0</v>
      </c>
      <c r="J11" s="50">
        <f t="shared" si="2"/>
        <v>60000</v>
      </c>
      <c r="K11" s="60">
        <f t="shared" si="1"/>
        <v>12900000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x14ac:dyDescent="0.25">
      <c r="A12" s="1"/>
      <c r="B12" s="59">
        <v>6</v>
      </c>
      <c r="C12" s="83"/>
      <c r="D12" s="57" t="s">
        <v>35</v>
      </c>
      <c r="E12" s="44">
        <v>40</v>
      </c>
      <c r="F12" s="47" t="s">
        <v>9</v>
      </c>
      <c r="G12" s="48">
        <v>28000</v>
      </c>
      <c r="H12" s="49">
        <v>0</v>
      </c>
      <c r="I12" s="50">
        <f t="shared" si="0"/>
        <v>0</v>
      </c>
      <c r="J12" s="50">
        <f t="shared" si="2"/>
        <v>28000</v>
      </c>
      <c r="K12" s="60">
        <f t="shared" si="1"/>
        <v>1120000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x14ac:dyDescent="0.25">
      <c r="A13" s="1"/>
      <c r="B13" s="59">
        <v>7</v>
      </c>
      <c r="C13" s="83"/>
      <c r="D13" s="57" t="s">
        <v>36</v>
      </c>
      <c r="E13" s="44">
        <v>10</v>
      </c>
      <c r="F13" s="47" t="s">
        <v>9</v>
      </c>
      <c r="G13" s="48">
        <v>80000</v>
      </c>
      <c r="H13" s="49">
        <v>0</v>
      </c>
      <c r="I13" s="50">
        <f t="shared" si="0"/>
        <v>0</v>
      </c>
      <c r="J13" s="50">
        <f t="shared" si="2"/>
        <v>80000</v>
      </c>
      <c r="K13" s="60">
        <f t="shared" si="1"/>
        <v>800000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x14ac:dyDescent="0.25">
      <c r="A14" s="1"/>
      <c r="B14" s="59">
        <v>8</v>
      </c>
      <c r="C14" s="83"/>
      <c r="D14" s="57" t="s">
        <v>37</v>
      </c>
      <c r="E14" s="44">
        <v>10</v>
      </c>
      <c r="F14" s="47" t="s">
        <v>9</v>
      </c>
      <c r="G14" s="48">
        <v>80000</v>
      </c>
      <c r="H14" s="49">
        <v>0</v>
      </c>
      <c r="I14" s="50">
        <f t="shared" si="0"/>
        <v>0</v>
      </c>
      <c r="J14" s="50">
        <f t="shared" si="2"/>
        <v>80000</v>
      </c>
      <c r="K14" s="60">
        <f t="shared" si="1"/>
        <v>800000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thickBot="1" x14ac:dyDescent="0.3">
      <c r="A15" s="1"/>
      <c r="B15" s="59">
        <v>9</v>
      </c>
      <c r="C15" s="84"/>
      <c r="D15" s="57" t="s">
        <v>38</v>
      </c>
      <c r="E15" s="44">
        <v>10</v>
      </c>
      <c r="F15" s="47" t="s">
        <v>9</v>
      </c>
      <c r="G15" s="48">
        <v>80000</v>
      </c>
      <c r="H15" s="49">
        <v>0</v>
      </c>
      <c r="I15" s="50">
        <f t="shared" si="0"/>
        <v>0</v>
      </c>
      <c r="J15" s="50">
        <f t="shared" si="2"/>
        <v>80000</v>
      </c>
      <c r="K15" s="60">
        <f t="shared" si="1"/>
        <v>800000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x14ac:dyDescent="0.25">
      <c r="A16" s="1"/>
      <c r="B16" s="59">
        <v>10</v>
      </c>
      <c r="C16" s="51" t="s">
        <v>39</v>
      </c>
      <c r="D16" s="57" t="s">
        <v>40</v>
      </c>
      <c r="E16" s="44">
        <v>20</v>
      </c>
      <c r="F16" s="47" t="s">
        <v>9</v>
      </c>
      <c r="G16" s="48">
        <v>25000</v>
      </c>
      <c r="H16" s="49">
        <v>0</v>
      </c>
      <c r="I16" s="50">
        <f t="shared" si="0"/>
        <v>0</v>
      </c>
      <c r="J16" s="50">
        <f t="shared" si="2"/>
        <v>25000</v>
      </c>
      <c r="K16" s="60">
        <f t="shared" si="1"/>
        <v>500000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x14ac:dyDescent="0.25">
      <c r="A17" s="1"/>
      <c r="B17" s="59">
        <v>11</v>
      </c>
      <c r="C17" s="52" t="s">
        <v>41</v>
      </c>
      <c r="D17" s="57" t="s">
        <v>65</v>
      </c>
      <c r="E17" s="44">
        <v>20</v>
      </c>
      <c r="F17" s="47" t="s">
        <v>9</v>
      </c>
      <c r="G17" s="48">
        <v>30000</v>
      </c>
      <c r="H17" s="49">
        <v>0</v>
      </c>
      <c r="I17" s="50">
        <f t="shared" si="0"/>
        <v>0</v>
      </c>
      <c r="J17" s="50">
        <f t="shared" si="2"/>
        <v>30000</v>
      </c>
      <c r="K17" s="60">
        <f t="shared" si="1"/>
        <v>600000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5.5" x14ac:dyDescent="0.25">
      <c r="A18" s="1"/>
      <c r="B18" s="59">
        <v>12</v>
      </c>
      <c r="C18" s="52" t="s">
        <v>42</v>
      </c>
      <c r="D18" s="57" t="s">
        <v>43</v>
      </c>
      <c r="E18" s="44">
        <v>10</v>
      </c>
      <c r="F18" s="47" t="s">
        <v>9</v>
      </c>
      <c r="G18" s="48">
        <v>600000</v>
      </c>
      <c r="H18" s="49">
        <v>0</v>
      </c>
      <c r="I18" s="50">
        <f t="shared" si="0"/>
        <v>0</v>
      </c>
      <c r="J18" s="50">
        <f t="shared" si="2"/>
        <v>600000</v>
      </c>
      <c r="K18" s="60">
        <f t="shared" si="1"/>
        <v>6000000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25.5" x14ac:dyDescent="0.25">
      <c r="A19" s="1"/>
      <c r="B19" s="59">
        <v>13</v>
      </c>
      <c r="C19" s="52" t="s">
        <v>44</v>
      </c>
      <c r="D19" s="57" t="s">
        <v>44</v>
      </c>
      <c r="E19" s="55">
        <v>2</v>
      </c>
      <c r="F19" s="47" t="s">
        <v>9</v>
      </c>
      <c r="G19" s="48">
        <v>1000000</v>
      </c>
      <c r="H19" s="49">
        <v>0</v>
      </c>
      <c r="I19" s="50">
        <f t="shared" si="0"/>
        <v>0</v>
      </c>
      <c r="J19" s="50">
        <f t="shared" si="2"/>
        <v>1000000</v>
      </c>
      <c r="K19" s="60">
        <f t="shared" si="1"/>
        <v>2000000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39" thickBot="1" x14ac:dyDescent="0.3">
      <c r="A20" s="1"/>
      <c r="B20" s="59">
        <v>14</v>
      </c>
      <c r="C20" s="53" t="s">
        <v>45</v>
      </c>
      <c r="D20" s="57" t="s">
        <v>46</v>
      </c>
      <c r="E20" s="55">
        <v>2</v>
      </c>
      <c r="F20" s="47" t="s">
        <v>9</v>
      </c>
      <c r="G20" s="48">
        <v>100000</v>
      </c>
      <c r="H20" s="49">
        <v>0</v>
      </c>
      <c r="I20" s="50">
        <f t="shared" si="0"/>
        <v>0</v>
      </c>
      <c r="J20" s="50">
        <f t="shared" si="2"/>
        <v>100000</v>
      </c>
      <c r="K20" s="60">
        <f t="shared" si="1"/>
        <v>200000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5.5" x14ac:dyDescent="0.25">
      <c r="A21" s="1"/>
      <c r="B21" s="59">
        <v>15</v>
      </c>
      <c r="C21" s="82" t="s">
        <v>47</v>
      </c>
      <c r="D21" s="57" t="s">
        <v>48</v>
      </c>
      <c r="E21" s="44">
        <v>150</v>
      </c>
      <c r="F21" s="47" t="s">
        <v>9</v>
      </c>
      <c r="G21" s="48">
        <v>35000</v>
      </c>
      <c r="H21" s="49">
        <v>0</v>
      </c>
      <c r="I21" s="50">
        <f t="shared" si="0"/>
        <v>0</v>
      </c>
      <c r="J21" s="50">
        <f t="shared" si="2"/>
        <v>35000</v>
      </c>
      <c r="K21" s="60">
        <f t="shared" si="1"/>
        <v>5250000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x14ac:dyDescent="0.25">
      <c r="A22" s="1"/>
      <c r="B22" s="59">
        <v>16</v>
      </c>
      <c r="C22" s="83"/>
      <c r="D22" s="57" t="s">
        <v>49</v>
      </c>
      <c r="E22" s="44">
        <v>40</v>
      </c>
      <c r="F22" s="47" t="s">
        <v>9</v>
      </c>
      <c r="G22" s="48">
        <v>40000</v>
      </c>
      <c r="H22" s="49">
        <v>0</v>
      </c>
      <c r="I22" s="50">
        <f t="shared" ref="I22:I36" si="3">ROUND(G22*H22,0)</f>
        <v>0</v>
      </c>
      <c r="J22" s="50">
        <f t="shared" ref="J22:J36" si="4">+G22+I22</f>
        <v>40000</v>
      </c>
      <c r="K22" s="60">
        <f t="shared" si="1"/>
        <v>1600000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x14ac:dyDescent="0.25">
      <c r="A23" s="1"/>
      <c r="B23" s="59">
        <v>17</v>
      </c>
      <c r="C23" s="83"/>
      <c r="D23" s="57" t="s">
        <v>50</v>
      </c>
      <c r="E23" s="44">
        <v>40</v>
      </c>
      <c r="F23" s="47" t="s">
        <v>9</v>
      </c>
      <c r="G23" s="48">
        <v>30000</v>
      </c>
      <c r="H23" s="49">
        <v>0</v>
      </c>
      <c r="I23" s="50">
        <f t="shared" si="3"/>
        <v>0</v>
      </c>
      <c r="J23" s="50">
        <f t="shared" si="4"/>
        <v>30000</v>
      </c>
      <c r="K23" s="60">
        <f t="shared" si="1"/>
        <v>1200000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x14ac:dyDescent="0.25">
      <c r="A24" s="1"/>
      <c r="B24" s="59">
        <v>18</v>
      </c>
      <c r="C24" s="83"/>
      <c r="D24" s="57" t="s">
        <v>51</v>
      </c>
      <c r="E24" s="44">
        <v>40</v>
      </c>
      <c r="F24" s="47" t="s">
        <v>9</v>
      </c>
      <c r="G24" s="48">
        <v>40000</v>
      </c>
      <c r="H24" s="49">
        <v>0</v>
      </c>
      <c r="I24" s="50">
        <f t="shared" si="3"/>
        <v>0</v>
      </c>
      <c r="J24" s="50">
        <f t="shared" si="4"/>
        <v>40000</v>
      </c>
      <c r="K24" s="60">
        <f t="shared" si="1"/>
        <v>1600000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25.5" x14ac:dyDescent="0.25">
      <c r="A25" s="1"/>
      <c r="B25" s="59">
        <v>19</v>
      </c>
      <c r="C25" s="83"/>
      <c r="D25" s="57" t="s">
        <v>52</v>
      </c>
      <c r="E25" s="44">
        <v>40</v>
      </c>
      <c r="F25" s="47" t="s">
        <v>9</v>
      </c>
      <c r="G25" s="48">
        <v>80000</v>
      </c>
      <c r="H25" s="49">
        <v>0</v>
      </c>
      <c r="I25" s="50">
        <f t="shared" si="3"/>
        <v>0</v>
      </c>
      <c r="J25" s="50">
        <f t="shared" si="4"/>
        <v>80000</v>
      </c>
      <c r="K25" s="60">
        <f t="shared" si="1"/>
        <v>3200000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25.5" x14ac:dyDescent="0.25">
      <c r="A26" s="1"/>
      <c r="B26" s="59">
        <v>20</v>
      </c>
      <c r="C26" s="83"/>
      <c r="D26" s="57" t="s">
        <v>53</v>
      </c>
      <c r="E26" s="44">
        <v>140</v>
      </c>
      <c r="F26" s="47" t="s">
        <v>9</v>
      </c>
      <c r="G26" s="48">
        <v>50000</v>
      </c>
      <c r="H26" s="49">
        <v>0</v>
      </c>
      <c r="I26" s="50">
        <f t="shared" si="3"/>
        <v>0</v>
      </c>
      <c r="J26" s="50">
        <f t="shared" si="4"/>
        <v>50000</v>
      </c>
      <c r="K26" s="60">
        <f t="shared" si="1"/>
        <v>7000000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25.5" x14ac:dyDescent="0.25">
      <c r="A27" s="1"/>
      <c r="B27" s="59">
        <v>21</v>
      </c>
      <c r="C27" s="83"/>
      <c r="D27" s="57" t="s">
        <v>54</v>
      </c>
      <c r="E27" s="44">
        <v>100</v>
      </c>
      <c r="F27" s="47" t="s">
        <v>9</v>
      </c>
      <c r="G27" s="48">
        <v>70000</v>
      </c>
      <c r="H27" s="49">
        <v>0</v>
      </c>
      <c r="I27" s="50">
        <f t="shared" si="3"/>
        <v>0</v>
      </c>
      <c r="J27" s="50">
        <f t="shared" si="4"/>
        <v>70000</v>
      </c>
      <c r="K27" s="60">
        <f t="shared" si="1"/>
        <v>7000000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25.5" x14ac:dyDescent="0.25">
      <c r="A28" s="1"/>
      <c r="B28" s="59">
        <v>22</v>
      </c>
      <c r="C28" s="83"/>
      <c r="D28" s="57" t="s">
        <v>55</v>
      </c>
      <c r="E28" s="44">
        <v>100</v>
      </c>
      <c r="F28" s="47" t="s">
        <v>9</v>
      </c>
      <c r="G28" s="48">
        <v>70000</v>
      </c>
      <c r="H28" s="49">
        <v>0</v>
      </c>
      <c r="I28" s="50">
        <f t="shared" si="3"/>
        <v>0</v>
      </c>
      <c r="J28" s="50">
        <f t="shared" si="4"/>
        <v>70000</v>
      </c>
      <c r="K28" s="60">
        <f t="shared" si="1"/>
        <v>7000000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x14ac:dyDescent="0.25">
      <c r="A29" s="1"/>
      <c r="B29" s="59">
        <v>23</v>
      </c>
      <c r="C29" s="83"/>
      <c r="D29" s="57" t="s">
        <v>56</v>
      </c>
      <c r="E29" s="44">
        <v>100</v>
      </c>
      <c r="F29" s="47" t="s">
        <v>9</v>
      </c>
      <c r="G29" s="48">
        <v>65000</v>
      </c>
      <c r="H29" s="49">
        <v>0</v>
      </c>
      <c r="I29" s="50">
        <f t="shared" si="3"/>
        <v>0</v>
      </c>
      <c r="J29" s="50">
        <f t="shared" si="4"/>
        <v>65000</v>
      </c>
      <c r="K29" s="60">
        <f t="shared" si="1"/>
        <v>6500000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25.5" x14ac:dyDescent="0.25">
      <c r="A30" s="1"/>
      <c r="B30" s="59">
        <v>24</v>
      </c>
      <c r="C30" s="83"/>
      <c r="D30" s="57" t="s">
        <v>57</v>
      </c>
      <c r="E30" s="44">
        <v>100</v>
      </c>
      <c r="F30" s="47" t="s">
        <v>9</v>
      </c>
      <c r="G30" s="48">
        <v>310000</v>
      </c>
      <c r="H30" s="49">
        <v>0</v>
      </c>
      <c r="I30" s="50">
        <f t="shared" si="3"/>
        <v>0</v>
      </c>
      <c r="J30" s="50">
        <f t="shared" si="4"/>
        <v>310000</v>
      </c>
      <c r="K30" s="60">
        <f t="shared" si="1"/>
        <v>31000000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25.5" x14ac:dyDescent="0.25">
      <c r="A31" s="1"/>
      <c r="B31" s="59">
        <v>25</v>
      </c>
      <c r="C31" s="83"/>
      <c r="D31" s="57" t="s">
        <v>58</v>
      </c>
      <c r="E31" s="44">
        <v>100</v>
      </c>
      <c r="F31" s="47" t="s">
        <v>9</v>
      </c>
      <c r="G31" s="48">
        <v>45000</v>
      </c>
      <c r="H31" s="49">
        <v>0</v>
      </c>
      <c r="I31" s="50">
        <f t="shared" si="3"/>
        <v>0</v>
      </c>
      <c r="J31" s="50">
        <v>60000</v>
      </c>
      <c r="K31" s="60">
        <f t="shared" si="1"/>
        <v>6000000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x14ac:dyDescent="0.25">
      <c r="A32" s="1"/>
      <c r="B32" s="59">
        <v>26</v>
      </c>
      <c r="C32" s="83"/>
      <c r="D32" s="57" t="s">
        <v>59</v>
      </c>
      <c r="E32" s="44">
        <v>10</v>
      </c>
      <c r="F32" s="47" t="s">
        <v>9</v>
      </c>
      <c r="G32" s="48">
        <v>120000</v>
      </c>
      <c r="H32" s="49">
        <v>0</v>
      </c>
      <c r="I32" s="50">
        <f t="shared" si="3"/>
        <v>0</v>
      </c>
      <c r="J32" s="50">
        <f t="shared" si="4"/>
        <v>120000</v>
      </c>
      <c r="K32" s="60">
        <f t="shared" si="1"/>
        <v>1200000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25.5" x14ac:dyDescent="0.25">
      <c r="A33" s="1"/>
      <c r="B33" s="59">
        <v>27</v>
      </c>
      <c r="C33" s="83"/>
      <c r="D33" s="57" t="s">
        <v>60</v>
      </c>
      <c r="E33" s="44">
        <v>100</v>
      </c>
      <c r="F33" s="47" t="s">
        <v>9</v>
      </c>
      <c r="G33" s="48">
        <v>120000</v>
      </c>
      <c r="H33" s="49">
        <v>0</v>
      </c>
      <c r="I33" s="50">
        <f t="shared" si="3"/>
        <v>0</v>
      </c>
      <c r="J33" s="50">
        <f t="shared" si="4"/>
        <v>120000</v>
      </c>
      <c r="K33" s="60">
        <f t="shared" si="1"/>
        <v>12000000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51" x14ac:dyDescent="0.25">
      <c r="A34" s="1"/>
      <c r="B34" s="59">
        <v>28</v>
      </c>
      <c r="C34" s="83"/>
      <c r="D34" s="57" t="s">
        <v>61</v>
      </c>
      <c r="E34" s="45">
        <v>45</v>
      </c>
      <c r="F34" s="47" t="s">
        <v>9</v>
      </c>
      <c r="G34" s="48">
        <v>75000</v>
      </c>
      <c r="H34" s="49">
        <v>0</v>
      </c>
      <c r="I34" s="50">
        <f t="shared" si="3"/>
        <v>0</v>
      </c>
      <c r="J34" s="50">
        <f t="shared" si="4"/>
        <v>75000</v>
      </c>
      <c r="K34" s="60">
        <f t="shared" si="1"/>
        <v>3375000</v>
      </c>
      <c r="L34" s="1"/>
      <c r="M34" s="1"/>
      <c r="N34" s="1"/>
      <c r="O34" s="1"/>
      <c r="P34" s="101"/>
      <c r="Q34" s="1"/>
      <c r="R34" s="1"/>
      <c r="S34" s="1"/>
      <c r="T34" s="1"/>
      <c r="U34" s="1"/>
      <c r="V34" s="1"/>
      <c r="W34" s="1"/>
      <c r="X34" s="1"/>
    </row>
    <row r="35" spans="1:24" ht="15.75" thickBot="1" x14ac:dyDescent="0.3">
      <c r="A35" s="1"/>
      <c r="B35" s="59">
        <v>29</v>
      </c>
      <c r="C35" s="84"/>
      <c r="D35" s="57" t="s">
        <v>62</v>
      </c>
      <c r="E35" s="45">
        <v>45</v>
      </c>
      <c r="F35" s="47" t="s">
        <v>9</v>
      </c>
      <c r="G35" s="48">
        <v>75000</v>
      </c>
      <c r="H35" s="49">
        <v>0</v>
      </c>
      <c r="I35" s="50">
        <f t="shared" si="3"/>
        <v>0</v>
      </c>
      <c r="J35" s="50">
        <f t="shared" si="4"/>
        <v>75000</v>
      </c>
      <c r="K35" s="60">
        <f t="shared" si="1"/>
        <v>3375000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28.25" thickBot="1" x14ac:dyDescent="0.3">
      <c r="A36" s="1"/>
      <c r="B36" s="61">
        <v>30</v>
      </c>
      <c r="C36" s="54" t="s">
        <v>63</v>
      </c>
      <c r="D36" s="58" t="s">
        <v>64</v>
      </c>
      <c r="E36" s="46">
        <v>250</v>
      </c>
      <c r="F36" s="62" t="s">
        <v>9</v>
      </c>
      <c r="G36" s="63">
        <v>80000</v>
      </c>
      <c r="H36" s="64">
        <v>0</v>
      </c>
      <c r="I36" s="65">
        <f t="shared" si="3"/>
        <v>0</v>
      </c>
      <c r="J36" s="65">
        <f t="shared" si="4"/>
        <v>80000</v>
      </c>
      <c r="K36" s="66">
        <f t="shared" si="1"/>
        <v>20000000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thickBot="1" x14ac:dyDescent="0.3">
      <c r="A37" s="3"/>
      <c r="B37" s="97" t="s">
        <v>19</v>
      </c>
      <c r="C37" s="98"/>
      <c r="D37" s="98"/>
      <c r="E37" s="98"/>
      <c r="F37" s="99"/>
      <c r="G37" s="36">
        <f>SUM(G7:G36)</f>
        <v>3568000</v>
      </c>
      <c r="H37" s="37">
        <v>0</v>
      </c>
      <c r="I37" s="36">
        <f>SUM(I7:I36)</f>
        <v>0</v>
      </c>
      <c r="J37" s="38">
        <f>SUM(J7:J36)</f>
        <v>3583000</v>
      </c>
      <c r="K37" s="39">
        <f>SUM(K7:K36)</f>
        <v>181720000</v>
      </c>
      <c r="L37" s="4"/>
      <c r="M37" s="3"/>
      <c r="N37" s="3"/>
      <c r="O37" s="3"/>
      <c r="P37" s="3"/>
      <c r="Q37" s="100"/>
      <c r="R37" s="3"/>
      <c r="S37" s="3"/>
      <c r="T37" s="3"/>
      <c r="U37" s="3"/>
      <c r="V37" s="3"/>
      <c r="W37" s="3"/>
      <c r="X37" s="3"/>
    </row>
    <row r="38" spans="1:24" ht="15.75" thickBot="1" x14ac:dyDescent="0.3">
      <c r="A38" s="7"/>
      <c r="B38" s="8"/>
      <c r="C38" s="8"/>
      <c r="D38" s="8"/>
      <c r="E38" s="8"/>
      <c r="F38" s="8"/>
      <c r="G38" s="8"/>
      <c r="H38" s="9"/>
      <c r="I38" s="10"/>
      <c r="J38" s="6"/>
      <c r="K38" s="5"/>
      <c r="L38" s="11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</row>
    <row r="39" spans="1:24" ht="15.75" thickBot="1" x14ac:dyDescent="0.3">
      <c r="A39" s="2"/>
      <c r="B39" s="88" t="s">
        <v>25</v>
      </c>
      <c r="C39" s="69"/>
      <c r="D39" s="69"/>
      <c r="E39" s="69"/>
      <c r="F39" s="69"/>
      <c r="G39" s="69"/>
      <c r="H39" s="69"/>
      <c r="I39" s="89"/>
      <c r="J39" s="12">
        <f>+J37</f>
        <v>3583000</v>
      </c>
      <c r="K39" s="13">
        <f>+K37</f>
        <v>181720000</v>
      </c>
      <c r="L39" s="14"/>
      <c r="M39" s="14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x14ac:dyDescent="0.25">
      <c r="A40" s="1"/>
      <c r="B40" s="90" t="s">
        <v>10</v>
      </c>
      <c r="C40" s="91"/>
      <c r="D40" s="91"/>
      <c r="E40" s="91"/>
      <c r="F40" s="91"/>
      <c r="G40" s="91"/>
      <c r="H40" s="91"/>
      <c r="I40" s="91"/>
      <c r="J40" s="91"/>
      <c r="K40" s="78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x14ac:dyDescent="0.25">
      <c r="A41" s="1"/>
      <c r="B41" s="92" t="s">
        <v>11</v>
      </c>
      <c r="C41" s="86"/>
      <c r="D41" s="86"/>
      <c r="E41" s="86"/>
      <c r="F41" s="86"/>
      <c r="G41" s="86"/>
      <c r="H41" s="86"/>
      <c r="I41" s="86"/>
      <c r="J41" s="86"/>
      <c r="K41" s="93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x14ac:dyDescent="0.25">
      <c r="A42" s="1"/>
      <c r="B42" s="92" t="s">
        <v>12</v>
      </c>
      <c r="C42" s="86"/>
      <c r="D42" s="86"/>
      <c r="E42" s="86"/>
      <c r="F42" s="86"/>
      <c r="G42" s="86"/>
      <c r="H42" s="86"/>
      <c r="I42" s="86"/>
      <c r="J42" s="86"/>
      <c r="K42" s="93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x14ac:dyDescent="0.25">
      <c r="A43" s="1"/>
      <c r="B43" s="92" t="s">
        <v>13</v>
      </c>
      <c r="C43" s="86"/>
      <c r="D43" s="86"/>
      <c r="E43" s="86"/>
      <c r="F43" s="86"/>
      <c r="G43" s="86"/>
      <c r="H43" s="86"/>
      <c r="I43" s="86"/>
      <c r="J43" s="86"/>
      <c r="K43" s="93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23.65" customHeight="1" x14ac:dyDescent="0.25">
      <c r="A44" s="1"/>
      <c r="B44" s="94" t="s">
        <v>22</v>
      </c>
      <c r="C44" s="95"/>
      <c r="D44" s="95"/>
      <c r="E44" s="95"/>
      <c r="F44" s="95"/>
      <c r="G44" s="95"/>
      <c r="H44" s="95"/>
      <c r="I44" s="95"/>
      <c r="J44" s="95"/>
      <c r="K44" s="9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x14ac:dyDescent="0.25">
      <c r="A45" s="1"/>
      <c r="B45" s="92" t="s">
        <v>14</v>
      </c>
      <c r="C45" s="86"/>
      <c r="D45" s="86"/>
      <c r="E45" s="86"/>
      <c r="F45" s="86"/>
      <c r="G45" s="86"/>
      <c r="H45" s="86"/>
      <c r="I45" s="86"/>
      <c r="J45" s="86"/>
      <c r="K45" s="93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x14ac:dyDescent="0.25">
      <c r="A46" s="1"/>
      <c r="B46" s="15"/>
      <c r="C46" s="16"/>
      <c r="D46" s="16"/>
      <c r="E46" s="16"/>
      <c r="F46" s="16"/>
      <c r="G46" s="16"/>
      <c r="H46" s="16"/>
      <c r="I46" s="16"/>
      <c r="J46" s="16"/>
      <c r="K46" s="17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x14ac:dyDescent="0.25">
      <c r="A47" s="1"/>
      <c r="B47" s="15"/>
      <c r="C47" s="18" t="s">
        <v>15</v>
      </c>
      <c r="D47" s="16"/>
      <c r="E47" s="16"/>
      <c r="F47" s="16"/>
      <c r="G47" s="16"/>
      <c r="H47" s="16"/>
      <c r="I47" s="16"/>
      <c r="J47" s="16"/>
      <c r="K47" s="17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x14ac:dyDescent="0.25">
      <c r="A48" s="1"/>
      <c r="B48" s="15"/>
      <c r="C48" s="19" t="s">
        <v>16</v>
      </c>
      <c r="D48" s="16"/>
      <c r="E48" s="16"/>
      <c r="F48" s="16"/>
      <c r="G48" s="16"/>
      <c r="H48" s="16"/>
      <c r="I48" s="16"/>
      <c r="J48" s="16"/>
      <c r="K48" s="17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x14ac:dyDescent="0.25">
      <c r="A49" s="1"/>
      <c r="B49" s="15"/>
      <c r="C49" s="19" t="s">
        <v>17</v>
      </c>
      <c r="D49" s="16"/>
      <c r="E49" s="16"/>
      <c r="F49" s="16"/>
      <c r="G49" s="16"/>
      <c r="H49" s="16"/>
      <c r="I49" s="16"/>
      <c r="J49" s="16"/>
      <c r="K49" s="17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x14ac:dyDescent="0.25">
      <c r="A50" s="1"/>
      <c r="B50" s="15"/>
      <c r="C50" s="19" t="s">
        <v>18</v>
      </c>
      <c r="D50" s="16"/>
      <c r="E50" s="16"/>
      <c r="F50" s="16"/>
      <c r="G50" s="16"/>
      <c r="H50" s="16"/>
      <c r="I50" s="16"/>
      <c r="J50" s="16"/>
      <c r="K50" s="17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x14ac:dyDescent="0.25">
      <c r="A51" s="1"/>
      <c r="B51" s="15"/>
      <c r="C51" s="19" t="s">
        <v>19</v>
      </c>
      <c r="D51" s="16"/>
      <c r="E51" s="16"/>
      <c r="F51" s="16"/>
      <c r="G51" s="16"/>
      <c r="H51" s="16"/>
      <c r="I51" s="16"/>
      <c r="J51" s="16"/>
      <c r="K51" s="17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thickBot="1" x14ac:dyDescent="0.3">
      <c r="A52" s="1"/>
      <c r="B52" s="20"/>
      <c r="C52" s="21"/>
      <c r="D52" s="22"/>
      <c r="E52" s="22"/>
      <c r="F52" s="22"/>
      <c r="G52" s="22"/>
      <c r="H52" s="22"/>
      <c r="I52" s="22"/>
      <c r="J52" s="22"/>
      <c r="K52" s="23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x14ac:dyDescent="0.25">
      <c r="A53" s="1"/>
      <c r="B53" s="24"/>
      <c r="C53" s="25"/>
      <c r="D53" s="25"/>
      <c r="E53" s="25"/>
      <c r="F53" s="25"/>
      <c r="G53" s="25"/>
      <c r="H53" s="25"/>
      <c r="I53" s="25"/>
      <c r="J53" s="25"/>
      <c r="K53" s="2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27.95" customHeight="1" thickBot="1" x14ac:dyDescent="0.3">
      <c r="A54" s="1"/>
      <c r="B54" s="85" t="s">
        <v>20</v>
      </c>
      <c r="C54" s="86"/>
      <c r="D54" s="28"/>
      <c r="E54" s="28"/>
      <c r="F54" s="29"/>
      <c r="G54" s="29"/>
      <c r="H54" s="30"/>
      <c r="I54" s="29"/>
      <c r="J54" s="29"/>
      <c r="K54" s="3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x14ac:dyDescent="0.25">
      <c r="A55" s="1"/>
      <c r="B55" s="27"/>
      <c r="C55" s="32"/>
      <c r="D55" s="33"/>
      <c r="E55" s="33"/>
      <c r="F55" s="1"/>
      <c r="G55" s="1"/>
      <c r="H55" s="2"/>
      <c r="I55" s="1"/>
      <c r="J55" s="1"/>
      <c r="K55" s="3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thickBot="1" x14ac:dyDescent="0.3">
      <c r="A56" s="1"/>
      <c r="B56" s="85" t="s">
        <v>21</v>
      </c>
      <c r="C56" s="86"/>
      <c r="D56" s="67">
        <v>46069</v>
      </c>
      <c r="E56" s="28"/>
      <c r="F56" s="29"/>
      <c r="G56" s="29"/>
      <c r="H56" s="30"/>
      <c r="I56" s="29"/>
      <c r="J56" s="29"/>
      <c r="K56" s="3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thickBot="1" x14ac:dyDescent="0.3">
      <c r="A57" s="1"/>
      <c r="B57" s="34"/>
      <c r="C57" s="29"/>
      <c r="D57" s="29"/>
      <c r="E57" s="29"/>
      <c r="F57" s="29"/>
      <c r="G57" s="29"/>
      <c r="H57" s="30"/>
      <c r="I57" s="29"/>
      <c r="J57" s="29"/>
      <c r="K57" s="35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x14ac:dyDescent="0.25">
      <c r="A58" s="1"/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x14ac:dyDescent="0.25">
      <c r="A59" s="1"/>
      <c r="B59" s="87"/>
      <c r="C59" s="86"/>
      <c r="D59" s="86"/>
      <c r="E59" s="86"/>
      <c r="F59" s="86"/>
      <c r="G59" s="86"/>
      <c r="H59" s="86"/>
      <c r="I59" s="86"/>
      <c r="J59" s="86"/>
      <c r="K59" s="8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x14ac:dyDescent="0.25">
      <c r="A60" s="1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x14ac:dyDescent="0.25">
      <c r="A61" s="1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x14ac:dyDescent="0.25">
      <c r="A62" s="1"/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x14ac:dyDescent="0.25">
      <c r="A63" s="1"/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x14ac:dyDescent="0.25">
      <c r="A64" s="1"/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x14ac:dyDescent="0.25">
      <c r="A65" s="1"/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x14ac:dyDescent="0.25">
      <c r="A66" s="1"/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x14ac:dyDescent="0.25">
      <c r="A67" s="1"/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x14ac:dyDescent="0.25">
      <c r="A68" s="1"/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x14ac:dyDescent="0.25">
      <c r="A69" s="1"/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x14ac:dyDescent="0.25">
      <c r="A70" s="1"/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x14ac:dyDescent="0.25">
      <c r="A71" s="1"/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x14ac:dyDescent="0.25">
      <c r="A72" s="1"/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x14ac:dyDescent="0.25">
      <c r="A73" s="1"/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x14ac:dyDescent="0.25">
      <c r="A74" s="1"/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x14ac:dyDescent="0.25">
      <c r="A75" s="1"/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x14ac:dyDescent="0.25">
      <c r="A76" s="1"/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x14ac:dyDescent="0.25">
      <c r="A77" s="1"/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x14ac:dyDescent="0.25">
      <c r="A78" s="1"/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x14ac:dyDescent="0.25">
      <c r="A79" s="1"/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x14ac:dyDescent="0.25">
      <c r="A80" s="1"/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x14ac:dyDescent="0.25">
      <c r="A81" s="1"/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x14ac:dyDescent="0.25">
      <c r="A82" s="1"/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x14ac:dyDescent="0.25">
      <c r="A83" s="1"/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x14ac:dyDescent="0.25">
      <c r="A84" s="1"/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x14ac:dyDescent="0.25">
      <c r="A85" s="1"/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x14ac:dyDescent="0.25">
      <c r="A86" s="1"/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x14ac:dyDescent="0.25">
      <c r="A87" s="1"/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x14ac:dyDescent="0.25">
      <c r="A88" s="1"/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x14ac:dyDescent="0.25">
      <c r="A89" s="1"/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x14ac:dyDescent="0.25">
      <c r="A90" s="1"/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x14ac:dyDescent="0.25">
      <c r="A91" s="1"/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x14ac:dyDescent="0.25">
      <c r="A92" s="1"/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x14ac:dyDescent="0.25">
      <c r="A93" s="1"/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x14ac:dyDescent="0.25">
      <c r="A94" s="1"/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x14ac:dyDescent="0.25">
      <c r="A95" s="1"/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x14ac:dyDescent="0.25">
      <c r="A96" s="1"/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x14ac:dyDescent="0.25">
      <c r="A97" s="1"/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x14ac:dyDescent="0.25">
      <c r="A98" s="1"/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x14ac:dyDescent="0.25">
      <c r="A99" s="1"/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x14ac:dyDescent="0.25">
      <c r="A100" s="1"/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x14ac:dyDescent="0.25">
      <c r="A101" s="1"/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x14ac:dyDescent="0.25">
      <c r="A102" s="1"/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x14ac:dyDescent="0.25">
      <c r="A103" s="1"/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x14ac:dyDescent="0.25">
      <c r="A104" s="1"/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x14ac:dyDescent="0.25">
      <c r="A105" s="1"/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x14ac:dyDescent="0.25">
      <c r="A106" s="1"/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x14ac:dyDescent="0.25">
      <c r="A107" s="1"/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x14ac:dyDescent="0.25">
      <c r="A108" s="1"/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x14ac:dyDescent="0.25">
      <c r="A109" s="1"/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x14ac:dyDescent="0.25">
      <c r="A110" s="1"/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x14ac:dyDescent="0.25">
      <c r="A111" s="1"/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x14ac:dyDescent="0.25">
      <c r="A112" s="1"/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x14ac:dyDescent="0.25">
      <c r="A113" s="1"/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x14ac:dyDescent="0.25">
      <c r="A114" s="1"/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x14ac:dyDescent="0.25">
      <c r="A115" s="1"/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x14ac:dyDescent="0.25">
      <c r="A116" s="1"/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x14ac:dyDescent="0.25">
      <c r="A117" s="1"/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x14ac:dyDescent="0.25">
      <c r="A118" s="1"/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x14ac:dyDescent="0.25">
      <c r="A119" s="1"/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x14ac:dyDescent="0.25">
      <c r="A120" s="1"/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x14ac:dyDescent="0.25">
      <c r="A121" s="1"/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x14ac:dyDescent="0.25">
      <c r="A122" s="1"/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x14ac:dyDescent="0.25">
      <c r="A123" s="1"/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x14ac:dyDescent="0.25">
      <c r="A124" s="1"/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x14ac:dyDescent="0.25">
      <c r="A125" s="1"/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x14ac:dyDescent="0.25">
      <c r="A126" s="1"/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x14ac:dyDescent="0.25">
      <c r="A127" s="1"/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x14ac:dyDescent="0.25">
      <c r="A128" s="1"/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25">
      <c r="A129" s="1"/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25">
      <c r="A130" s="1"/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25">
      <c r="A131" s="1"/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25">
      <c r="A132" s="1"/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5">
      <c r="A133" s="1"/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25">
      <c r="A134" s="1"/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25">
      <c r="A135" s="1"/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25">
      <c r="A136" s="1"/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25">
      <c r="A137" s="1"/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25">
      <c r="A138" s="1"/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25">
      <c r="A139" s="1"/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5">
      <c r="A140" s="1"/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25">
      <c r="A141" s="1"/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25">
      <c r="A142" s="1"/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x14ac:dyDescent="0.25">
      <c r="A143" s="1"/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x14ac:dyDescent="0.25">
      <c r="A144" s="1"/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x14ac:dyDescent="0.25">
      <c r="A145" s="1"/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x14ac:dyDescent="0.25">
      <c r="A146" s="1"/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x14ac:dyDescent="0.25">
      <c r="A147" s="1"/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x14ac:dyDescent="0.25">
      <c r="A148" s="1"/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x14ac:dyDescent="0.25">
      <c r="A149" s="1"/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x14ac:dyDescent="0.25">
      <c r="A150" s="1"/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x14ac:dyDescent="0.25">
      <c r="A151" s="1"/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x14ac:dyDescent="0.25">
      <c r="A152" s="1"/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x14ac:dyDescent="0.25">
      <c r="A153" s="1"/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x14ac:dyDescent="0.25">
      <c r="A154" s="1"/>
      <c r="B154" s="1"/>
      <c r="C154" s="1"/>
      <c r="D154" s="1"/>
      <c r="E154" s="1"/>
      <c r="F154" s="1"/>
      <c r="G154" s="1"/>
      <c r="H154" s="2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x14ac:dyDescent="0.25">
      <c r="A155" s="1"/>
      <c r="B155" s="1"/>
      <c r="C155" s="1"/>
      <c r="D155" s="1"/>
      <c r="E155" s="1"/>
      <c r="F155" s="1"/>
      <c r="G155" s="1"/>
      <c r="H155" s="2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x14ac:dyDescent="0.25">
      <c r="A156" s="1"/>
      <c r="B156" s="1"/>
      <c r="C156" s="1"/>
      <c r="D156" s="1"/>
      <c r="E156" s="1"/>
      <c r="F156" s="1"/>
      <c r="G156" s="1"/>
      <c r="H156" s="2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x14ac:dyDescent="0.25">
      <c r="A157" s="1"/>
      <c r="B157" s="1"/>
      <c r="C157" s="1"/>
      <c r="D157" s="1"/>
      <c r="E157" s="1"/>
      <c r="F157" s="1"/>
      <c r="G157" s="1"/>
      <c r="H157" s="2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x14ac:dyDescent="0.25">
      <c r="A158" s="1"/>
      <c r="B158" s="1"/>
      <c r="C158" s="1"/>
      <c r="D158" s="1"/>
      <c r="E158" s="1"/>
      <c r="F158" s="1"/>
      <c r="G158" s="1"/>
      <c r="H158" s="2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x14ac:dyDescent="0.25">
      <c r="A159" s="1"/>
      <c r="B159" s="1"/>
      <c r="C159" s="1"/>
      <c r="D159" s="1"/>
      <c r="E159" s="1"/>
      <c r="F159" s="1"/>
      <c r="G159" s="1"/>
      <c r="H159" s="2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x14ac:dyDescent="0.25">
      <c r="A160" s="1"/>
      <c r="B160" s="1"/>
      <c r="C160" s="1"/>
      <c r="D160" s="1"/>
      <c r="E160" s="1"/>
      <c r="F160" s="1"/>
      <c r="G160" s="1"/>
      <c r="H160" s="2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x14ac:dyDescent="0.25">
      <c r="A161" s="1"/>
      <c r="B161" s="1"/>
      <c r="C161" s="1"/>
      <c r="D161" s="1"/>
      <c r="E161" s="1"/>
      <c r="F161" s="1"/>
      <c r="G161" s="1"/>
      <c r="H161" s="2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x14ac:dyDescent="0.25">
      <c r="A162" s="1"/>
      <c r="B162" s="1"/>
      <c r="C162" s="1"/>
      <c r="D162" s="1"/>
      <c r="E162" s="1"/>
      <c r="F162" s="1"/>
      <c r="G162" s="1"/>
      <c r="H162" s="2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x14ac:dyDescent="0.25">
      <c r="A163" s="1"/>
      <c r="B163" s="1"/>
      <c r="C163" s="1"/>
      <c r="D163" s="1"/>
      <c r="E163" s="1"/>
      <c r="F163" s="1"/>
      <c r="G163" s="1"/>
      <c r="H163" s="2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x14ac:dyDescent="0.25">
      <c r="A164" s="1"/>
      <c r="B164" s="1"/>
      <c r="C164" s="1"/>
      <c r="D164" s="1"/>
      <c r="E164" s="1"/>
      <c r="F164" s="1"/>
      <c r="G164" s="1"/>
      <c r="H164" s="2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x14ac:dyDescent="0.25">
      <c r="A165" s="1"/>
      <c r="B165" s="1"/>
      <c r="C165" s="1"/>
      <c r="D165" s="1"/>
      <c r="E165" s="1"/>
      <c r="F165" s="1"/>
      <c r="G165" s="1"/>
      <c r="H165" s="2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x14ac:dyDescent="0.25">
      <c r="A166" s="1"/>
      <c r="B166" s="1"/>
      <c r="C166" s="1"/>
      <c r="D166" s="1"/>
      <c r="E166" s="1"/>
      <c r="F166" s="1"/>
      <c r="G166" s="1"/>
      <c r="H166" s="2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x14ac:dyDescent="0.25">
      <c r="A167" s="1"/>
      <c r="B167" s="1"/>
      <c r="C167" s="1"/>
      <c r="D167" s="1"/>
      <c r="E167" s="1"/>
      <c r="F167" s="1"/>
      <c r="G167" s="1"/>
      <c r="H167" s="2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x14ac:dyDescent="0.25">
      <c r="A168" s="1"/>
      <c r="B168" s="1"/>
      <c r="C168" s="1"/>
      <c r="D168" s="1"/>
      <c r="E168" s="1"/>
      <c r="F168" s="1"/>
      <c r="G168" s="1"/>
      <c r="H168" s="2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x14ac:dyDescent="0.25">
      <c r="A169" s="1"/>
      <c r="B169" s="1"/>
      <c r="C169" s="1"/>
      <c r="D169" s="1"/>
      <c r="E169" s="1"/>
      <c r="F169" s="1"/>
      <c r="G169" s="1"/>
      <c r="H169" s="2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x14ac:dyDescent="0.25">
      <c r="A170" s="1"/>
      <c r="B170" s="1"/>
      <c r="C170" s="1"/>
      <c r="D170" s="1"/>
      <c r="E170" s="1"/>
      <c r="F170" s="1"/>
      <c r="G170" s="1"/>
      <c r="H170" s="2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x14ac:dyDescent="0.25">
      <c r="A171" s="1"/>
      <c r="B171" s="1"/>
      <c r="C171" s="1"/>
      <c r="D171" s="1"/>
      <c r="E171" s="1"/>
      <c r="F171" s="1"/>
      <c r="G171" s="1"/>
      <c r="H171" s="2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x14ac:dyDescent="0.25">
      <c r="A172" s="1"/>
      <c r="B172" s="1"/>
      <c r="C172" s="1"/>
      <c r="D172" s="1"/>
      <c r="E172" s="1"/>
      <c r="F172" s="1"/>
      <c r="G172" s="1"/>
      <c r="H172" s="2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x14ac:dyDescent="0.25">
      <c r="A173" s="1"/>
      <c r="B173" s="1"/>
      <c r="C173" s="1"/>
      <c r="D173" s="1"/>
      <c r="E173" s="1"/>
      <c r="F173" s="1"/>
      <c r="G173" s="1"/>
      <c r="H173" s="2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x14ac:dyDescent="0.25">
      <c r="A174" s="1"/>
      <c r="B174" s="1"/>
      <c r="C174" s="1"/>
      <c r="D174" s="1"/>
      <c r="E174" s="1"/>
      <c r="F174" s="1"/>
      <c r="G174" s="1"/>
      <c r="H174" s="2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x14ac:dyDescent="0.25">
      <c r="A175" s="1"/>
      <c r="B175" s="1"/>
      <c r="C175" s="1"/>
      <c r="D175" s="1"/>
      <c r="E175" s="1"/>
      <c r="F175" s="1"/>
      <c r="G175" s="1"/>
      <c r="H175" s="2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x14ac:dyDescent="0.25">
      <c r="A176" s="1"/>
      <c r="B176" s="1"/>
      <c r="C176" s="1"/>
      <c r="D176" s="1"/>
      <c r="E176" s="1"/>
      <c r="F176" s="1"/>
      <c r="G176" s="1"/>
      <c r="H176" s="2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x14ac:dyDescent="0.25">
      <c r="A177" s="1"/>
      <c r="B177" s="1"/>
      <c r="C177" s="1"/>
      <c r="D177" s="1"/>
      <c r="E177" s="1"/>
      <c r="F177" s="1"/>
      <c r="G177" s="1"/>
      <c r="H177" s="2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x14ac:dyDescent="0.25">
      <c r="A178" s="1"/>
      <c r="B178" s="1"/>
      <c r="C178" s="1"/>
      <c r="D178" s="1"/>
      <c r="E178" s="1"/>
      <c r="F178" s="1"/>
      <c r="G178" s="1"/>
      <c r="H178" s="2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x14ac:dyDescent="0.25">
      <c r="A179" s="1"/>
      <c r="B179" s="1"/>
      <c r="C179" s="1"/>
      <c r="D179" s="1"/>
      <c r="E179" s="1"/>
      <c r="F179" s="1"/>
      <c r="G179" s="1"/>
      <c r="H179" s="2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x14ac:dyDescent="0.25">
      <c r="A180" s="1"/>
      <c r="B180" s="1"/>
      <c r="C180" s="1"/>
      <c r="D180" s="1"/>
      <c r="E180" s="1"/>
      <c r="F180" s="1"/>
      <c r="G180" s="1"/>
      <c r="H180" s="2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x14ac:dyDescent="0.25">
      <c r="A181" s="1"/>
      <c r="B181" s="1"/>
      <c r="C181" s="1"/>
      <c r="D181" s="1"/>
      <c r="E181" s="1"/>
      <c r="F181" s="1"/>
      <c r="G181" s="1"/>
      <c r="H181" s="2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x14ac:dyDescent="0.25">
      <c r="A182" s="1"/>
      <c r="B182" s="1"/>
      <c r="C182" s="1"/>
      <c r="D182" s="1"/>
      <c r="E182" s="1"/>
      <c r="F182" s="1"/>
      <c r="G182" s="1"/>
      <c r="H182" s="2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x14ac:dyDescent="0.25">
      <c r="A183" s="1"/>
      <c r="B183" s="1"/>
      <c r="C183" s="1"/>
      <c r="D183" s="1"/>
      <c r="E183" s="1"/>
      <c r="F183" s="1"/>
      <c r="G183" s="1"/>
      <c r="H183" s="2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x14ac:dyDescent="0.25">
      <c r="A184" s="1"/>
      <c r="B184" s="1"/>
      <c r="C184" s="1"/>
      <c r="D184" s="1"/>
      <c r="E184" s="1"/>
      <c r="F184" s="1"/>
      <c r="G184" s="1"/>
      <c r="H184" s="2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x14ac:dyDescent="0.25">
      <c r="A185" s="1"/>
      <c r="B185" s="1"/>
      <c r="C185" s="1"/>
      <c r="D185" s="1"/>
      <c r="E185" s="1"/>
      <c r="F185" s="1"/>
      <c r="G185" s="1"/>
      <c r="H185" s="2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x14ac:dyDescent="0.25">
      <c r="A186" s="1"/>
      <c r="B186" s="1"/>
      <c r="C186" s="1"/>
      <c r="D186" s="1"/>
      <c r="E186" s="1"/>
      <c r="F186" s="1"/>
      <c r="G186" s="1"/>
      <c r="H186" s="2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x14ac:dyDescent="0.25">
      <c r="A187" s="1"/>
      <c r="B187" s="1"/>
      <c r="C187" s="1"/>
      <c r="D187" s="1"/>
      <c r="E187" s="1"/>
      <c r="F187" s="1"/>
      <c r="G187" s="1"/>
      <c r="H187" s="2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x14ac:dyDescent="0.25">
      <c r="A188" s="1"/>
      <c r="B188" s="1"/>
      <c r="C188" s="1"/>
      <c r="D188" s="1"/>
      <c r="E188" s="1"/>
      <c r="F188" s="1"/>
      <c r="G188" s="1"/>
      <c r="H188" s="2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x14ac:dyDescent="0.25">
      <c r="A189" s="1"/>
      <c r="B189" s="1"/>
      <c r="C189" s="1"/>
      <c r="D189" s="1"/>
      <c r="E189" s="1"/>
      <c r="F189" s="1"/>
      <c r="G189" s="1"/>
      <c r="H189" s="2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x14ac:dyDescent="0.25">
      <c r="A190" s="1"/>
      <c r="B190" s="1"/>
      <c r="C190" s="1"/>
      <c r="D190" s="1"/>
      <c r="E190" s="1"/>
      <c r="F190" s="1"/>
      <c r="G190" s="1"/>
      <c r="H190" s="2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x14ac:dyDescent="0.25">
      <c r="A191" s="1"/>
      <c r="B191" s="1"/>
      <c r="C191" s="1"/>
      <c r="D191" s="1"/>
      <c r="E191" s="1"/>
      <c r="F191" s="1"/>
      <c r="G191" s="1"/>
      <c r="H191" s="2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x14ac:dyDescent="0.25">
      <c r="A192" s="1"/>
      <c r="B192" s="1"/>
      <c r="C192" s="1"/>
      <c r="D192" s="1"/>
      <c r="E192" s="1"/>
      <c r="F192" s="1"/>
      <c r="G192" s="1"/>
      <c r="H192" s="2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x14ac:dyDescent="0.25">
      <c r="A193" s="1"/>
      <c r="B193" s="1"/>
      <c r="C193" s="1"/>
      <c r="D193" s="1"/>
      <c r="E193" s="1"/>
      <c r="F193" s="1"/>
      <c r="G193" s="1"/>
      <c r="H193" s="2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x14ac:dyDescent="0.25">
      <c r="A194" s="1"/>
      <c r="B194" s="1"/>
      <c r="C194" s="1"/>
      <c r="D194" s="1"/>
      <c r="E194" s="1"/>
      <c r="F194" s="1"/>
      <c r="G194" s="1"/>
      <c r="H194" s="2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x14ac:dyDescent="0.25">
      <c r="A195" s="1"/>
      <c r="B195" s="1"/>
      <c r="C195" s="1"/>
      <c r="D195" s="1"/>
      <c r="E195" s="1"/>
      <c r="F195" s="1"/>
      <c r="G195" s="1"/>
      <c r="H195" s="2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x14ac:dyDescent="0.25">
      <c r="A196" s="1"/>
      <c r="B196" s="1"/>
      <c r="C196" s="1"/>
      <c r="D196" s="1"/>
      <c r="E196" s="1"/>
      <c r="F196" s="1"/>
      <c r="G196" s="1"/>
      <c r="H196" s="2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x14ac:dyDescent="0.25">
      <c r="A197" s="1"/>
      <c r="B197" s="1"/>
      <c r="C197" s="1"/>
      <c r="D197" s="1"/>
      <c r="E197" s="1"/>
      <c r="F197" s="1"/>
      <c r="G197" s="1"/>
      <c r="H197" s="2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x14ac:dyDescent="0.25">
      <c r="A198" s="1"/>
      <c r="B198" s="1"/>
      <c r="C198" s="1"/>
      <c r="D198" s="1"/>
      <c r="E198" s="1"/>
      <c r="F198" s="1"/>
      <c r="G198" s="1"/>
      <c r="H198" s="2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x14ac:dyDescent="0.25">
      <c r="A199" s="1"/>
      <c r="B199" s="1"/>
      <c r="C199" s="1"/>
      <c r="D199" s="1"/>
      <c r="E199" s="1"/>
      <c r="F199" s="1"/>
      <c r="G199" s="1"/>
      <c r="H199" s="2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x14ac:dyDescent="0.25">
      <c r="A200" s="1"/>
      <c r="B200" s="1"/>
      <c r="C200" s="1"/>
      <c r="D200" s="1"/>
      <c r="E200" s="1"/>
      <c r="F200" s="1"/>
      <c r="G200" s="1"/>
      <c r="H200" s="2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x14ac:dyDescent="0.25">
      <c r="A201" s="1"/>
      <c r="B201" s="1"/>
      <c r="C201" s="1"/>
      <c r="D201" s="1"/>
      <c r="E201" s="1"/>
      <c r="F201" s="1"/>
      <c r="G201" s="1"/>
      <c r="H201" s="2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x14ac:dyDescent="0.25">
      <c r="A202" s="1"/>
      <c r="B202" s="1"/>
      <c r="C202" s="1"/>
      <c r="D202" s="1"/>
      <c r="E202" s="1"/>
      <c r="F202" s="1"/>
      <c r="G202" s="1"/>
      <c r="H202" s="2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x14ac:dyDescent="0.25">
      <c r="A203" s="1"/>
      <c r="B203" s="1"/>
      <c r="C203" s="1"/>
      <c r="D203" s="1"/>
      <c r="E203" s="1"/>
      <c r="F203" s="1"/>
      <c r="G203" s="1"/>
      <c r="H203" s="2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x14ac:dyDescent="0.25">
      <c r="A204" s="1"/>
      <c r="B204" s="1"/>
      <c r="C204" s="1"/>
      <c r="D204" s="1"/>
      <c r="E204" s="1"/>
      <c r="F204" s="1"/>
      <c r="G204" s="1"/>
      <c r="H204" s="2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x14ac:dyDescent="0.25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x14ac:dyDescent="0.25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x14ac:dyDescent="0.25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x14ac:dyDescent="0.25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x14ac:dyDescent="0.25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x14ac:dyDescent="0.25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x14ac:dyDescent="0.25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x14ac:dyDescent="0.25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x14ac:dyDescent="0.25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x14ac:dyDescent="0.25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x14ac:dyDescent="0.25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x14ac:dyDescent="0.25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x14ac:dyDescent="0.25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x14ac:dyDescent="0.25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x14ac:dyDescent="0.25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x14ac:dyDescent="0.25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x14ac:dyDescent="0.25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x14ac:dyDescent="0.25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x14ac:dyDescent="0.25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x14ac:dyDescent="0.25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x14ac:dyDescent="0.25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x14ac:dyDescent="0.25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x14ac:dyDescent="0.25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x14ac:dyDescent="0.25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x14ac:dyDescent="0.25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x14ac:dyDescent="0.25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x14ac:dyDescent="0.25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x14ac:dyDescent="0.25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x14ac:dyDescent="0.25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x14ac:dyDescent="0.25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x14ac:dyDescent="0.25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x14ac:dyDescent="0.25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x14ac:dyDescent="0.25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x14ac:dyDescent="0.25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x14ac:dyDescent="0.25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x14ac:dyDescent="0.25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x14ac:dyDescent="0.25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x14ac:dyDescent="0.25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x14ac:dyDescent="0.25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x14ac:dyDescent="0.25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x14ac:dyDescent="0.25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x14ac:dyDescent="0.25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x14ac:dyDescent="0.25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x14ac:dyDescent="0.25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x14ac:dyDescent="0.25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x14ac:dyDescent="0.25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x14ac:dyDescent="0.25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x14ac:dyDescent="0.25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x14ac:dyDescent="0.25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x14ac:dyDescent="0.25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x14ac:dyDescent="0.25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x14ac:dyDescent="0.25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x14ac:dyDescent="0.25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x14ac:dyDescent="0.25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x14ac:dyDescent="0.25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x14ac:dyDescent="0.25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x14ac:dyDescent="0.25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x14ac:dyDescent="0.25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x14ac:dyDescent="0.25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x14ac:dyDescent="0.25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x14ac:dyDescent="0.25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x14ac:dyDescent="0.25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x14ac:dyDescent="0.25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x14ac:dyDescent="0.25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x14ac:dyDescent="0.25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x14ac:dyDescent="0.25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x14ac:dyDescent="0.25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x14ac:dyDescent="0.25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x14ac:dyDescent="0.25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x14ac:dyDescent="0.25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x14ac:dyDescent="0.25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x14ac:dyDescent="0.25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x14ac:dyDescent="0.25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x14ac:dyDescent="0.25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x14ac:dyDescent="0.25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x14ac:dyDescent="0.25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x14ac:dyDescent="0.25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x14ac:dyDescent="0.25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x14ac:dyDescent="0.25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x14ac:dyDescent="0.25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x14ac:dyDescent="0.25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x14ac:dyDescent="0.25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x14ac:dyDescent="0.25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x14ac:dyDescent="0.25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x14ac:dyDescent="0.25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x14ac:dyDescent="0.25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x14ac:dyDescent="0.25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x14ac:dyDescent="0.25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x14ac:dyDescent="0.25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x14ac:dyDescent="0.25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x14ac:dyDescent="0.25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x14ac:dyDescent="0.25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x14ac:dyDescent="0.25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x14ac:dyDescent="0.25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x14ac:dyDescent="0.25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x14ac:dyDescent="0.25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x14ac:dyDescent="0.25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x14ac:dyDescent="0.25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x14ac:dyDescent="0.25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x14ac:dyDescent="0.25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x14ac:dyDescent="0.25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x14ac:dyDescent="0.25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x14ac:dyDescent="0.25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x14ac:dyDescent="0.25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x14ac:dyDescent="0.25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x14ac:dyDescent="0.25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x14ac:dyDescent="0.25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x14ac:dyDescent="0.25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x14ac:dyDescent="0.25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x14ac:dyDescent="0.25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x14ac:dyDescent="0.25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x14ac:dyDescent="0.25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x14ac:dyDescent="0.25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x14ac:dyDescent="0.25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x14ac:dyDescent="0.25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x14ac:dyDescent="0.25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x14ac:dyDescent="0.25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x14ac:dyDescent="0.25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x14ac:dyDescent="0.25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x14ac:dyDescent="0.25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x14ac:dyDescent="0.25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x14ac:dyDescent="0.25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x14ac:dyDescent="0.25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x14ac:dyDescent="0.25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x14ac:dyDescent="0.25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x14ac:dyDescent="0.25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x14ac:dyDescent="0.25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x14ac:dyDescent="0.25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x14ac:dyDescent="0.25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x14ac:dyDescent="0.25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x14ac:dyDescent="0.25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x14ac:dyDescent="0.25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x14ac:dyDescent="0.25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x14ac:dyDescent="0.25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x14ac:dyDescent="0.25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x14ac:dyDescent="0.25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x14ac:dyDescent="0.25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x14ac:dyDescent="0.25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x14ac:dyDescent="0.25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x14ac:dyDescent="0.25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x14ac:dyDescent="0.25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x14ac:dyDescent="0.25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x14ac:dyDescent="0.25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x14ac:dyDescent="0.25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x14ac:dyDescent="0.25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x14ac:dyDescent="0.25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x14ac:dyDescent="0.25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x14ac:dyDescent="0.25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x14ac:dyDescent="0.25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x14ac:dyDescent="0.25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x14ac:dyDescent="0.25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x14ac:dyDescent="0.25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x14ac:dyDescent="0.25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x14ac:dyDescent="0.25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x14ac:dyDescent="0.25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x14ac:dyDescent="0.25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x14ac:dyDescent="0.25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x14ac:dyDescent="0.25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x14ac:dyDescent="0.25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x14ac:dyDescent="0.25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x14ac:dyDescent="0.25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x14ac:dyDescent="0.25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x14ac:dyDescent="0.25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x14ac:dyDescent="0.25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x14ac:dyDescent="0.25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x14ac:dyDescent="0.25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x14ac:dyDescent="0.25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x14ac:dyDescent="0.25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x14ac:dyDescent="0.25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x14ac:dyDescent="0.25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x14ac:dyDescent="0.25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x14ac:dyDescent="0.25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x14ac:dyDescent="0.25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x14ac:dyDescent="0.25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x14ac:dyDescent="0.25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x14ac:dyDescent="0.25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x14ac:dyDescent="0.25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x14ac:dyDescent="0.25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x14ac:dyDescent="0.25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x14ac:dyDescent="0.25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x14ac:dyDescent="0.25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x14ac:dyDescent="0.25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x14ac:dyDescent="0.25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x14ac:dyDescent="0.25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x14ac:dyDescent="0.25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x14ac:dyDescent="0.25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x14ac:dyDescent="0.25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x14ac:dyDescent="0.25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x14ac:dyDescent="0.25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x14ac:dyDescent="0.25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x14ac:dyDescent="0.25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x14ac:dyDescent="0.25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x14ac:dyDescent="0.25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x14ac:dyDescent="0.25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x14ac:dyDescent="0.25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x14ac:dyDescent="0.25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x14ac:dyDescent="0.25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x14ac:dyDescent="0.25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x14ac:dyDescent="0.25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x14ac:dyDescent="0.25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x14ac:dyDescent="0.25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x14ac:dyDescent="0.25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x14ac:dyDescent="0.25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x14ac:dyDescent="0.25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x14ac:dyDescent="0.25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x14ac:dyDescent="0.25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x14ac:dyDescent="0.25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x14ac:dyDescent="0.25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x14ac:dyDescent="0.25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x14ac:dyDescent="0.25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x14ac:dyDescent="0.25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x14ac:dyDescent="0.25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x14ac:dyDescent="0.25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x14ac:dyDescent="0.25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x14ac:dyDescent="0.25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x14ac:dyDescent="0.25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x14ac:dyDescent="0.25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x14ac:dyDescent="0.25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x14ac:dyDescent="0.25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x14ac:dyDescent="0.25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x14ac:dyDescent="0.25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x14ac:dyDescent="0.25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x14ac:dyDescent="0.25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x14ac:dyDescent="0.25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x14ac:dyDescent="0.25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x14ac:dyDescent="0.25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x14ac:dyDescent="0.25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x14ac:dyDescent="0.25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x14ac:dyDescent="0.25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x14ac:dyDescent="0.25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x14ac:dyDescent="0.25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x14ac:dyDescent="0.25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x14ac:dyDescent="0.25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x14ac:dyDescent="0.25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x14ac:dyDescent="0.25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x14ac:dyDescent="0.25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x14ac:dyDescent="0.25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x14ac:dyDescent="0.25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x14ac:dyDescent="0.25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x14ac:dyDescent="0.25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x14ac:dyDescent="0.25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x14ac:dyDescent="0.25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x14ac:dyDescent="0.25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x14ac:dyDescent="0.25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x14ac:dyDescent="0.25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x14ac:dyDescent="0.25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x14ac:dyDescent="0.25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x14ac:dyDescent="0.25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x14ac:dyDescent="0.25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x14ac:dyDescent="0.25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x14ac:dyDescent="0.25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x14ac:dyDescent="0.25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x14ac:dyDescent="0.25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x14ac:dyDescent="0.25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x14ac:dyDescent="0.25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x14ac:dyDescent="0.25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x14ac:dyDescent="0.25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x14ac:dyDescent="0.25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x14ac:dyDescent="0.25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x14ac:dyDescent="0.25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x14ac:dyDescent="0.25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x14ac:dyDescent="0.25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x14ac:dyDescent="0.25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x14ac:dyDescent="0.25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x14ac:dyDescent="0.25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x14ac:dyDescent="0.25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x14ac:dyDescent="0.25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x14ac:dyDescent="0.25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x14ac:dyDescent="0.25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x14ac:dyDescent="0.25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x14ac:dyDescent="0.25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x14ac:dyDescent="0.25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x14ac:dyDescent="0.25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x14ac:dyDescent="0.25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x14ac:dyDescent="0.25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x14ac:dyDescent="0.25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x14ac:dyDescent="0.25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x14ac:dyDescent="0.25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x14ac:dyDescent="0.25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x14ac:dyDescent="0.25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x14ac:dyDescent="0.25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x14ac:dyDescent="0.25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x14ac:dyDescent="0.25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x14ac:dyDescent="0.25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x14ac:dyDescent="0.25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x14ac:dyDescent="0.25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x14ac:dyDescent="0.25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x14ac:dyDescent="0.25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x14ac:dyDescent="0.25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x14ac:dyDescent="0.25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x14ac:dyDescent="0.25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x14ac:dyDescent="0.25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x14ac:dyDescent="0.25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x14ac:dyDescent="0.25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x14ac:dyDescent="0.25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x14ac:dyDescent="0.25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x14ac:dyDescent="0.25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x14ac:dyDescent="0.25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x14ac:dyDescent="0.25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x14ac:dyDescent="0.25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x14ac:dyDescent="0.25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x14ac:dyDescent="0.25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x14ac:dyDescent="0.25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x14ac:dyDescent="0.25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x14ac:dyDescent="0.25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x14ac:dyDescent="0.25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x14ac:dyDescent="0.25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x14ac:dyDescent="0.25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x14ac:dyDescent="0.25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x14ac:dyDescent="0.25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x14ac:dyDescent="0.25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x14ac:dyDescent="0.25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x14ac:dyDescent="0.25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x14ac:dyDescent="0.25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x14ac:dyDescent="0.25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x14ac:dyDescent="0.25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x14ac:dyDescent="0.25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x14ac:dyDescent="0.25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x14ac:dyDescent="0.25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x14ac:dyDescent="0.25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x14ac:dyDescent="0.25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x14ac:dyDescent="0.25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x14ac:dyDescent="0.25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x14ac:dyDescent="0.25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x14ac:dyDescent="0.25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x14ac:dyDescent="0.25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x14ac:dyDescent="0.25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x14ac:dyDescent="0.25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x14ac:dyDescent="0.25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x14ac:dyDescent="0.25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x14ac:dyDescent="0.25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x14ac:dyDescent="0.25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x14ac:dyDescent="0.25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x14ac:dyDescent="0.25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x14ac:dyDescent="0.25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x14ac:dyDescent="0.25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x14ac:dyDescent="0.25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x14ac:dyDescent="0.25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x14ac:dyDescent="0.25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x14ac:dyDescent="0.25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x14ac:dyDescent="0.25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x14ac:dyDescent="0.25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x14ac:dyDescent="0.25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x14ac:dyDescent="0.25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x14ac:dyDescent="0.25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x14ac:dyDescent="0.25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x14ac:dyDescent="0.25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x14ac:dyDescent="0.25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x14ac:dyDescent="0.25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x14ac:dyDescent="0.25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x14ac:dyDescent="0.25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x14ac:dyDescent="0.25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x14ac:dyDescent="0.25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x14ac:dyDescent="0.25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x14ac:dyDescent="0.25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x14ac:dyDescent="0.25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x14ac:dyDescent="0.25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x14ac:dyDescent="0.25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x14ac:dyDescent="0.25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x14ac:dyDescent="0.25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x14ac:dyDescent="0.25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x14ac:dyDescent="0.25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x14ac:dyDescent="0.25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x14ac:dyDescent="0.25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x14ac:dyDescent="0.25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x14ac:dyDescent="0.25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x14ac:dyDescent="0.25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x14ac:dyDescent="0.25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x14ac:dyDescent="0.25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x14ac:dyDescent="0.25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x14ac:dyDescent="0.25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x14ac:dyDescent="0.25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x14ac:dyDescent="0.25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x14ac:dyDescent="0.25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x14ac:dyDescent="0.25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x14ac:dyDescent="0.25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x14ac:dyDescent="0.25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x14ac:dyDescent="0.25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x14ac:dyDescent="0.25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x14ac:dyDescent="0.25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x14ac:dyDescent="0.25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x14ac:dyDescent="0.25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x14ac:dyDescent="0.25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x14ac:dyDescent="0.25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x14ac:dyDescent="0.25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x14ac:dyDescent="0.25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x14ac:dyDescent="0.25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x14ac:dyDescent="0.25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x14ac:dyDescent="0.25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x14ac:dyDescent="0.25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x14ac:dyDescent="0.25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x14ac:dyDescent="0.25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x14ac:dyDescent="0.25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x14ac:dyDescent="0.25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x14ac:dyDescent="0.25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x14ac:dyDescent="0.25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x14ac:dyDescent="0.25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x14ac:dyDescent="0.25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x14ac:dyDescent="0.25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x14ac:dyDescent="0.25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x14ac:dyDescent="0.25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x14ac:dyDescent="0.25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x14ac:dyDescent="0.25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x14ac:dyDescent="0.25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x14ac:dyDescent="0.25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x14ac:dyDescent="0.25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x14ac:dyDescent="0.25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x14ac:dyDescent="0.25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x14ac:dyDescent="0.25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x14ac:dyDescent="0.25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x14ac:dyDescent="0.25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x14ac:dyDescent="0.25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x14ac:dyDescent="0.25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x14ac:dyDescent="0.25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x14ac:dyDescent="0.25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x14ac:dyDescent="0.25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x14ac:dyDescent="0.25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x14ac:dyDescent="0.25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x14ac:dyDescent="0.25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x14ac:dyDescent="0.25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x14ac:dyDescent="0.25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x14ac:dyDescent="0.25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x14ac:dyDescent="0.25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x14ac:dyDescent="0.25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x14ac:dyDescent="0.25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x14ac:dyDescent="0.25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x14ac:dyDescent="0.25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x14ac:dyDescent="0.25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x14ac:dyDescent="0.25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x14ac:dyDescent="0.25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x14ac:dyDescent="0.25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x14ac:dyDescent="0.25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x14ac:dyDescent="0.25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x14ac:dyDescent="0.25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x14ac:dyDescent="0.25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x14ac:dyDescent="0.25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x14ac:dyDescent="0.25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x14ac:dyDescent="0.25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x14ac:dyDescent="0.25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x14ac:dyDescent="0.25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x14ac:dyDescent="0.25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x14ac:dyDescent="0.25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x14ac:dyDescent="0.25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x14ac:dyDescent="0.25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x14ac:dyDescent="0.25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x14ac:dyDescent="0.25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x14ac:dyDescent="0.25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x14ac:dyDescent="0.25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x14ac:dyDescent="0.25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x14ac:dyDescent="0.25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x14ac:dyDescent="0.25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x14ac:dyDescent="0.25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x14ac:dyDescent="0.25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x14ac:dyDescent="0.25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x14ac:dyDescent="0.25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x14ac:dyDescent="0.25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x14ac:dyDescent="0.25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x14ac:dyDescent="0.25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x14ac:dyDescent="0.25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x14ac:dyDescent="0.25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x14ac:dyDescent="0.25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x14ac:dyDescent="0.25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x14ac:dyDescent="0.25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x14ac:dyDescent="0.25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x14ac:dyDescent="0.25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x14ac:dyDescent="0.25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x14ac:dyDescent="0.25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x14ac:dyDescent="0.25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x14ac:dyDescent="0.25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x14ac:dyDescent="0.25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x14ac:dyDescent="0.25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x14ac:dyDescent="0.25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x14ac:dyDescent="0.25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x14ac:dyDescent="0.25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x14ac:dyDescent="0.25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x14ac:dyDescent="0.25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x14ac:dyDescent="0.25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x14ac:dyDescent="0.25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x14ac:dyDescent="0.25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x14ac:dyDescent="0.25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x14ac:dyDescent="0.25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x14ac:dyDescent="0.25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x14ac:dyDescent="0.25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x14ac:dyDescent="0.25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x14ac:dyDescent="0.25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x14ac:dyDescent="0.25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x14ac:dyDescent="0.25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x14ac:dyDescent="0.25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x14ac:dyDescent="0.25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x14ac:dyDescent="0.25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x14ac:dyDescent="0.25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x14ac:dyDescent="0.25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x14ac:dyDescent="0.25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x14ac:dyDescent="0.25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x14ac:dyDescent="0.25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x14ac:dyDescent="0.25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x14ac:dyDescent="0.25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x14ac:dyDescent="0.25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x14ac:dyDescent="0.25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x14ac:dyDescent="0.25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x14ac:dyDescent="0.25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x14ac:dyDescent="0.25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x14ac:dyDescent="0.25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x14ac:dyDescent="0.25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x14ac:dyDescent="0.25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x14ac:dyDescent="0.25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x14ac:dyDescent="0.25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x14ac:dyDescent="0.25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x14ac:dyDescent="0.25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x14ac:dyDescent="0.25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x14ac:dyDescent="0.25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x14ac:dyDescent="0.25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x14ac:dyDescent="0.25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x14ac:dyDescent="0.25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x14ac:dyDescent="0.25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x14ac:dyDescent="0.25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x14ac:dyDescent="0.25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x14ac:dyDescent="0.25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x14ac:dyDescent="0.25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x14ac:dyDescent="0.25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x14ac:dyDescent="0.25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x14ac:dyDescent="0.25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x14ac:dyDescent="0.25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x14ac:dyDescent="0.25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x14ac:dyDescent="0.25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x14ac:dyDescent="0.25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x14ac:dyDescent="0.25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x14ac:dyDescent="0.25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x14ac:dyDescent="0.25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x14ac:dyDescent="0.25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x14ac:dyDescent="0.25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x14ac:dyDescent="0.25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x14ac:dyDescent="0.25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x14ac:dyDescent="0.25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x14ac:dyDescent="0.25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x14ac:dyDescent="0.25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x14ac:dyDescent="0.25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x14ac:dyDescent="0.25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x14ac:dyDescent="0.25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x14ac:dyDescent="0.25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x14ac:dyDescent="0.25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x14ac:dyDescent="0.25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x14ac:dyDescent="0.25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x14ac:dyDescent="0.25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x14ac:dyDescent="0.25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x14ac:dyDescent="0.25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x14ac:dyDescent="0.25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x14ac:dyDescent="0.25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x14ac:dyDescent="0.25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x14ac:dyDescent="0.25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x14ac:dyDescent="0.25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x14ac:dyDescent="0.25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x14ac:dyDescent="0.25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x14ac:dyDescent="0.25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x14ac:dyDescent="0.25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x14ac:dyDescent="0.25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x14ac:dyDescent="0.25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x14ac:dyDescent="0.25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x14ac:dyDescent="0.25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x14ac:dyDescent="0.25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x14ac:dyDescent="0.25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x14ac:dyDescent="0.25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x14ac:dyDescent="0.25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x14ac:dyDescent="0.25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x14ac:dyDescent="0.25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x14ac:dyDescent="0.25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x14ac:dyDescent="0.25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x14ac:dyDescent="0.25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x14ac:dyDescent="0.25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x14ac:dyDescent="0.25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x14ac:dyDescent="0.25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x14ac:dyDescent="0.25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x14ac:dyDescent="0.25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x14ac:dyDescent="0.25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x14ac:dyDescent="0.25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x14ac:dyDescent="0.25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x14ac:dyDescent="0.25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x14ac:dyDescent="0.25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x14ac:dyDescent="0.25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x14ac:dyDescent="0.25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x14ac:dyDescent="0.25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x14ac:dyDescent="0.25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x14ac:dyDescent="0.25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x14ac:dyDescent="0.25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x14ac:dyDescent="0.25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x14ac:dyDescent="0.25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x14ac:dyDescent="0.25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x14ac:dyDescent="0.25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x14ac:dyDescent="0.25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x14ac:dyDescent="0.25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x14ac:dyDescent="0.25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x14ac:dyDescent="0.25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x14ac:dyDescent="0.25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x14ac:dyDescent="0.25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x14ac:dyDescent="0.25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x14ac:dyDescent="0.25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x14ac:dyDescent="0.25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x14ac:dyDescent="0.25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x14ac:dyDescent="0.25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x14ac:dyDescent="0.25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x14ac:dyDescent="0.25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x14ac:dyDescent="0.25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x14ac:dyDescent="0.25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x14ac:dyDescent="0.25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x14ac:dyDescent="0.25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x14ac:dyDescent="0.25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x14ac:dyDescent="0.25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x14ac:dyDescent="0.25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x14ac:dyDescent="0.25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x14ac:dyDescent="0.25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x14ac:dyDescent="0.25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x14ac:dyDescent="0.25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x14ac:dyDescent="0.25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x14ac:dyDescent="0.25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x14ac:dyDescent="0.25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x14ac:dyDescent="0.25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x14ac:dyDescent="0.25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x14ac:dyDescent="0.25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x14ac:dyDescent="0.25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x14ac:dyDescent="0.25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x14ac:dyDescent="0.25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x14ac:dyDescent="0.25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x14ac:dyDescent="0.25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x14ac:dyDescent="0.25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x14ac:dyDescent="0.25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x14ac:dyDescent="0.25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x14ac:dyDescent="0.25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x14ac:dyDescent="0.25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x14ac:dyDescent="0.25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x14ac:dyDescent="0.25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x14ac:dyDescent="0.25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x14ac:dyDescent="0.25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x14ac:dyDescent="0.25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x14ac:dyDescent="0.25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x14ac:dyDescent="0.25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x14ac:dyDescent="0.25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x14ac:dyDescent="0.25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x14ac:dyDescent="0.25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x14ac:dyDescent="0.25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x14ac:dyDescent="0.25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x14ac:dyDescent="0.25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x14ac:dyDescent="0.25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x14ac:dyDescent="0.25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x14ac:dyDescent="0.25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x14ac:dyDescent="0.25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x14ac:dyDescent="0.25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x14ac:dyDescent="0.25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x14ac:dyDescent="0.25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x14ac:dyDescent="0.25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x14ac:dyDescent="0.25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x14ac:dyDescent="0.25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x14ac:dyDescent="0.25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x14ac:dyDescent="0.25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x14ac:dyDescent="0.25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x14ac:dyDescent="0.25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x14ac:dyDescent="0.25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x14ac:dyDescent="0.25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x14ac:dyDescent="0.25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x14ac:dyDescent="0.25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x14ac:dyDescent="0.25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x14ac:dyDescent="0.25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x14ac:dyDescent="0.25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x14ac:dyDescent="0.25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x14ac:dyDescent="0.25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x14ac:dyDescent="0.25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x14ac:dyDescent="0.25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x14ac:dyDescent="0.25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x14ac:dyDescent="0.25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x14ac:dyDescent="0.25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x14ac:dyDescent="0.25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x14ac:dyDescent="0.25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x14ac:dyDescent="0.25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x14ac:dyDescent="0.25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x14ac:dyDescent="0.25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x14ac:dyDescent="0.25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x14ac:dyDescent="0.25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x14ac:dyDescent="0.25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x14ac:dyDescent="0.25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x14ac:dyDescent="0.25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x14ac:dyDescent="0.25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x14ac:dyDescent="0.25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x14ac:dyDescent="0.25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x14ac:dyDescent="0.25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x14ac:dyDescent="0.25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x14ac:dyDescent="0.25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x14ac:dyDescent="0.25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x14ac:dyDescent="0.25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x14ac:dyDescent="0.25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x14ac:dyDescent="0.25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x14ac:dyDescent="0.25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x14ac:dyDescent="0.25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x14ac:dyDescent="0.25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x14ac:dyDescent="0.25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x14ac:dyDescent="0.25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x14ac:dyDescent="0.25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x14ac:dyDescent="0.25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x14ac:dyDescent="0.25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x14ac:dyDescent="0.25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x14ac:dyDescent="0.25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x14ac:dyDescent="0.25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x14ac:dyDescent="0.25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x14ac:dyDescent="0.25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x14ac:dyDescent="0.25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x14ac:dyDescent="0.25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x14ac:dyDescent="0.25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x14ac:dyDescent="0.25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x14ac:dyDescent="0.25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x14ac:dyDescent="0.25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x14ac:dyDescent="0.25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x14ac:dyDescent="0.25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x14ac:dyDescent="0.25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x14ac:dyDescent="0.25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x14ac:dyDescent="0.25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x14ac:dyDescent="0.25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x14ac:dyDescent="0.25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x14ac:dyDescent="0.25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x14ac:dyDescent="0.25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x14ac:dyDescent="0.25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x14ac:dyDescent="0.25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x14ac:dyDescent="0.25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x14ac:dyDescent="0.25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x14ac:dyDescent="0.25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x14ac:dyDescent="0.25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x14ac:dyDescent="0.25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x14ac:dyDescent="0.25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x14ac:dyDescent="0.25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x14ac:dyDescent="0.25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x14ac:dyDescent="0.25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x14ac:dyDescent="0.25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x14ac:dyDescent="0.25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x14ac:dyDescent="0.25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x14ac:dyDescent="0.25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x14ac:dyDescent="0.25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x14ac:dyDescent="0.25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x14ac:dyDescent="0.25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x14ac:dyDescent="0.25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x14ac:dyDescent="0.25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x14ac:dyDescent="0.25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x14ac:dyDescent="0.25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x14ac:dyDescent="0.25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x14ac:dyDescent="0.25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x14ac:dyDescent="0.25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x14ac:dyDescent="0.25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x14ac:dyDescent="0.25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x14ac:dyDescent="0.25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x14ac:dyDescent="0.25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x14ac:dyDescent="0.25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x14ac:dyDescent="0.25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x14ac:dyDescent="0.25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x14ac:dyDescent="0.25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x14ac:dyDescent="0.25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x14ac:dyDescent="0.25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x14ac:dyDescent="0.25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x14ac:dyDescent="0.25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x14ac:dyDescent="0.25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x14ac:dyDescent="0.25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x14ac:dyDescent="0.25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x14ac:dyDescent="0.25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x14ac:dyDescent="0.25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x14ac:dyDescent="0.25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x14ac:dyDescent="0.25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x14ac:dyDescent="0.25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x14ac:dyDescent="0.25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x14ac:dyDescent="0.25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x14ac:dyDescent="0.25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x14ac:dyDescent="0.25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x14ac:dyDescent="0.25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x14ac:dyDescent="0.25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x14ac:dyDescent="0.25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x14ac:dyDescent="0.25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x14ac:dyDescent="0.25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x14ac:dyDescent="0.25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x14ac:dyDescent="0.25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x14ac:dyDescent="0.25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x14ac:dyDescent="0.25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x14ac:dyDescent="0.25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x14ac:dyDescent="0.25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x14ac:dyDescent="0.25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x14ac:dyDescent="0.25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x14ac:dyDescent="0.25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x14ac:dyDescent="0.25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x14ac:dyDescent="0.25">
      <c r="A986" s="1"/>
      <c r="B986" s="1"/>
      <c r="C986" s="1"/>
      <c r="D986" s="1"/>
      <c r="E986" s="1"/>
      <c r="F986" s="1"/>
      <c r="G986" s="1"/>
      <c r="H986" s="2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x14ac:dyDescent="0.25">
      <c r="A987" s="1"/>
      <c r="B987" s="1"/>
      <c r="C987" s="1"/>
      <c r="D987" s="1"/>
      <c r="E987" s="1"/>
      <c r="F987" s="1"/>
      <c r="G987" s="1"/>
      <c r="H987" s="2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x14ac:dyDescent="0.25">
      <c r="A988" s="1"/>
      <c r="B988" s="1"/>
      <c r="C988" s="1"/>
      <c r="D988" s="1"/>
      <c r="E988" s="1"/>
      <c r="F988" s="1"/>
      <c r="G988" s="1"/>
      <c r="H988" s="2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x14ac:dyDescent="0.25">
      <c r="A989" s="1"/>
      <c r="B989" s="1"/>
      <c r="C989" s="1"/>
      <c r="D989" s="1"/>
      <c r="E989" s="1"/>
      <c r="F989" s="1"/>
      <c r="G989" s="1"/>
      <c r="H989" s="2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x14ac:dyDescent="0.25">
      <c r="A990" s="1"/>
      <c r="B990" s="1"/>
      <c r="C990" s="1"/>
      <c r="D990" s="1"/>
      <c r="E990" s="1"/>
      <c r="F990" s="1"/>
      <c r="G990" s="1"/>
      <c r="H990" s="2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x14ac:dyDescent="0.25">
      <c r="A991" s="1"/>
      <c r="B991" s="1"/>
      <c r="C991" s="1"/>
      <c r="D991" s="1"/>
      <c r="E991" s="1"/>
      <c r="F991" s="1"/>
      <c r="G991" s="1"/>
      <c r="H991" s="2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x14ac:dyDescent="0.25">
      <c r="A992" s="1"/>
      <c r="B992" s="1"/>
      <c r="C992" s="1"/>
      <c r="D992" s="1"/>
      <c r="E992" s="1"/>
      <c r="F992" s="1"/>
      <c r="G992" s="1"/>
      <c r="H992" s="2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x14ac:dyDescent="0.25">
      <c r="A993" s="1"/>
      <c r="B993" s="1"/>
      <c r="C993" s="1"/>
      <c r="D993" s="1"/>
      <c r="E993" s="1"/>
      <c r="F993" s="1"/>
      <c r="G993" s="1"/>
      <c r="H993" s="2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x14ac:dyDescent="0.25">
      <c r="A994" s="1"/>
      <c r="B994" s="1"/>
      <c r="C994" s="1"/>
      <c r="D994" s="1"/>
      <c r="E994" s="1"/>
      <c r="F994" s="1"/>
      <c r="G994" s="1"/>
      <c r="H994" s="2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x14ac:dyDescent="0.25">
      <c r="A995" s="1"/>
      <c r="B995" s="1"/>
      <c r="C995" s="1"/>
      <c r="D995" s="1"/>
      <c r="E995" s="1"/>
      <c r="F995" s="1"/>
      <c r="G995" s="1"/>
      <c r="H995" s="2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x14ac:dyDescent="0.25">
      <c r="A996" s="1"/>
      <c r="B996" s="1"/>
      <c r="C996" s="1"/>
      <c r="D996" s="1"/>
      <c r="E996" s="1"/>
      <c r="F996" s="1"/>
      <c r="G996" s="1"/>
      <c r="H996" s="2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x14ac:dyDescent="0.25">
      <c r="A997" s="1"/>
      <c r="B997" s="1"/>
      <c r="C997" s="1"/>
      <c r="D997" s="1"/>
      <c r="E997" s="1"/>
      <c r="F997" s="1"/>
      <c r="G997" s="1"/>
      <c r="H997" s="2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x14ac:dyDescent="0.25">
      <c r="A998" s="1"/>
      <c r="B998" s="1"/>
      <c r="C998" s="1"/>
      <c r="D998" s="1"/>
      <c r="E998" s="1"/>
      <c r="F998" s="1"/>
      <c r="G998" s="1"/>
      <c r="H998" s="2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x14ac:dyDescent="0.25">
      <c r="A999" s="1"/>
      <c r="B999" s="1"/>
      <c r="C999" s="1"/>
      <c r="D999" s="1"/>
      <c r="E999" s="1"/>
      <c r="F999" s="1"/>
      <c r="G999" s="1"/>
      <c r="H999" s="2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x14ac:dyDescent="0.25">
      <c r="A1000" s="1"/>
      <c r="B1000" s="1"/>
      <c r="C1000" s="1"/>
      <c r="D1000" s="1"/>
      <c r="E1000" s="1"/>
      <c r="F1000" s="1"/>
      <c r="G1000" s="1"/>
      <c r="H1000" s="2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  <row r="1001" spans="1:24" x14ac:dyDescent="0.25">
      <c r="A1001" s="1"/>
      <c r="B1001" s="1"/>
      <c r="C1001" s="1"/>
      <c r="D1001" s="1"/>
      <c r="E1001" s="1"/>
      <c r="F1001" s="1"/>
      <c r="G1001" s="1"/>
      <c r="H1001" s="2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</row>
  </sheetData>
  <mergeCells count="19">
    <mergeCell ref="C7:C15"/>
    <mergeCell ref="C21:C35"/>
    <mergeCell ref="B56:C56"/>
    <mergeCell ref="B59:K59"/>
    <mergeCell ref="B39:I39"/>
    <mergeCell ref="B40:K40"/>
    <mergeCell ref="B41:K41"/>
    <mergeCell ref="B42:K42"/>
    <mergeCell ref="B43:K43"/>
    <mergeCell ref="B44:K44"/>
    <mergeCell ref="B45:K45"/>
    <mergeCell ref="B54:C54"/>
    <mergeCell ref="B37:F37"/>
    <mergeCell ref="B2:K2"/>
    <mergeCell ref="B3:K3"/>
    <mergeCell ref="B4:C4"/>
    <mergeCell ref="D4:K4"/>
    <mergeCell ref="B5:C5"/>
    <mergeCell ref="D5:K5"/>
  </mergeCells>
  <pageMargins left="0.25" right="0.25" top="0.75" bottom="0.75" header="0" footer="0"/>
  <pageSetup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AE9EDE713207409AE34633280245C0" ma:contentTypeVersion="16" ma:contentTypeDescription="Crear nuevo documento." ma:contentTypeScope="" ma:versionID="cbf0db792531df54f8752fa3a988f244">
  <xsd:schema xmlns:xsd="http://www.w3.org/2001/XMLSchema" xmlns:xs="http://www.w3.org/2001/XMLSchema" xmlns:p="http://schemas.microsoft.com/office/2006/metadata/properties" xmlns:ns2="3870e63f-2239-4346-877f-a974d9502eb5" xmlns:ns3="46fa1274-8a45-40aa-9ff4-4382a79b23df" targetNamespace="http://schemas.microsoft.com/office/2006/metadata/properties" ma:root="true" ma:fieldsID="3c2c7cbd2c29bc40cdaf8f57a47e0c6d" ns2:_="" ns3:_="">
    <xsd:import namespace="3870e63f-2239-4346-877f-a974d9502eb5"/>
    <xsd:import namespace="46fa1274-8a45-40aa-9ff4-4382a79b23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Confidencial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70e63f-2239-4346-877f-a974d9502e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a5960cb-9bf6-480a-8d5d-5a94d253b0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Confidencial" ma:index="21" nillable="true" ma:displayName="Filtro" ma:default="1" ma:description="Documento que requiere permisos." ma:format="Dropdown" ma:internalName="Confidencial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fa1274-8a45-40aa-9ff4-4382a79b23df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7c5dacab-5caa-43e1-a9da-23c1dd2c9890}" ma:internalName="TaxCatchAll" ma:showField="CatchAllData" ma:web="46fa1274-8a45-40aa-9ff4-4382a79b23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fidencial xmlns="3870e63f-2239-4346-877f-a974d9502eb5">true</Confidencial>
    <TaxCatchAll xmlns="46fa1274-8a45-40aa-9ff4-4382a79b23df" xsi:nil="true"/>
    <lcf76f155ced4ddcb4097134ff3c332f xmlns="3870e63f-2239-4346-877f-a974d9502eb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804F98-0BF3-4553-940A-4217DD7A88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70e63f-2239-4346-877f-a974d9502eb5"/>
    <ds:schemaRef ds:uri="46fa1274-8a45-40aa-9ff4-4382a79b23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4D78CBB-EB31-407A-B075-AF272898742E}">
  <ds:schemaRefs>
    <ds:schemaRef ds:uri="http://www.w3.org/XML/1998/namespace"/>
    <ds:schemaRef ds:uri="http://schemas.microsoft.com/office/2006/metadata/properties"/>
    <ds:schemaRef ds:uri="http://purl.org/dc/dcmitype/"/>
    <ds:schemaRef ds:uri="http://purl.org/dc/terms/"/>
    <ds:schemaRef ds:uri="3870e63f-2239-4346-877f-a974d9502eb5"/>
    <ds:schemaRef ds:uri="46fa1274-8a45-40aa-9ff4-4382a79b23df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7A01C786-D753-44B1-A836-D75FCE73E2C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PROPUESTA ECONOMICA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Sasha Anamaria Vidal Granados</dc:creator>
  <cp:lastModifiedBy>Dir Comercial</cp:lastModifiedBy>
  <dcterms:created xsi:type="dcterms:W3CDTF">2024-05-03T20:09:54Z</dcterms:created>
  <dcterms:modified xsi:type="dcterms:W3CDTF">2026-02-16T16:09:37Z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0x0101004EAE9EDE713207409AE34633280245C0</vt:lpwstr>
  </property>
  <property fmtid="{D5CDD505-2E9C-101B-9397-08002B2CF9AE}" pid="3" name="MediaServiceImageTags">
    <vt:lpwstr/>
  </property>
</Properties>
</file>